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695" windowWidth="19170" windowHeight="4740"/>
  </bookViews>
  <sheets>
    <sheet name="Synoptic Log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  <sheet name="Sheet11" sheetId="12" r:id="rId12"/>
  </sheets>
  <definedNames>
    <definedName name="_xlnm.Print_Area" localSheetId="1">Sheet1!$A$1:$AQ$47</definedName>
    <definedName name="_xlnm.Print_Area" localSheetId="10">Sheet10!$A$1:$AQ$47</definedName>
    <definedName name="_xlnm.Print_Area" localSheetId="11">Sheet11!$A$1:$AQ$47</definedName>
    <definedName name="_xlnm.Print_Area" localSheetId="2">Sheet2!$A$1:$AQ$47</definedName>
    <definedName name="_xlnm.Print_Area" localSheetId="3">Sheet3!$A$1:$AQ$47</definedName>
    <definedName name="_xlnm.Print_Area" localSheetId="9">Sheet9!$A$1:$AQ$47</definedName>
    <definedName name="_xlnm.Print_Area" localSheetId="0">'Synoptic Log'!$A$1:$H$40</definedName>
  </definedNames>
  <calcPr calcId="145621"/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</calcChain>
</file>

<file path=xl/sharedStrings.xml><?xml version="1.0" encoding="utf-8"?>
<sst xmlns="http://schemas.openxmlformats.org/spreadsheetml/2006/main" count="1163" uniqueCount="265">
  <si>
    <t>SURVEY INFORMATION</t>
  </si>
  <si>
    <t>EASTING</t>
  </si>
  <si>
    <t>NORTHING</t>
  </si>
  <si>
    <t>ELEV.</t>
  </si>
  <si>
    <t xml:space="preserve">Surface Coordinates (metres) surveyed using: </t>
  </si>
  <si>
    <t>DEPTH</t>
  </si>
  <si>
    <t xml:space="preserve"> AZIMUTH</t>
  </si>
  <si>
    <t xml:space="preserve">DIP </t>
  </si>
  <si>
    <t>METHOD</t>
  </si>
  <si>
    <t>collar</t>
  </si>
  <si>
    <t>E.O.H. DEPTH</t>
  </si>
  <si>
    <t>Collar and Down Hole Survey</t>
  </si>
  <si>
    <t>DRILL INFORMATION</t>
  </si>
  <si>
    <t>CAPSULATED SUMMARY</t>
  </si>
  <si>
    <t>From (m):</t>
  </si>
  <si>
    <t>To (m):</t>
  </si>
  <si>
    <t>UNIT</t>
  </si>
  <si>
    <t>COMMENTS</t>
  </si>
  <si>
    <r>
      <t>Cash Minerals Ltd.</t>
    </r>
    <r>
      <rPr>
        <b/>
        <sz val="16"/>
        <rFont val="Arial"/>
        <family val="2"/>
      </rPr>
      <t xml:space="preserve">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SYNOPTIC LOG - Cover Sheet</t>
    </r>
  </si>
  <si>
    <t>SAMPLE NUMBERS/COMMENTS</t>
  </si>
  <si>
    <t>Brunton</t>
  </si>
  <si>
    <t>Reflex EZ Shot</t>
  </si>
  <si>
    <t>Core Diametre: NQ-2</t>
  </si>
  <si>
    <t>Drill Machine: B (Boyles)-20;hydraulic</t>
  </si>
  <si>
    <t>Drilling Company: Prospector</t>
  </si>
  <si>
    <t>Section: -----</t>
  </si>
  <si>
    <t>SLT</t>
  </si>
  <si>
    <t>FLT</t>
  </si>
  <si>
    <r>
      <t>in/</t>
    </r>
    <r>
      <rPr>
        <b/>
        <sz val="10"/>
        <rFont val="Arial"/>
        <family val="2"/>
      </rPr>
      <t>out</t>
    </r>
  </si>
  <si>
    <t>PROPERTY: ANGEL</t>
  </si>
  <si>
    <t>HOLE NUMBER: AN-2007-05</t>
  </si>
  <si>
    <t>831m</t>
  </si>
  <si>
    <t>389.23m</t>
  </si>
  <si>
    <t>090.0</t>
  </si>
  <si>
    <t>082.2</t>
  </si>
  <si>
    <t>091.7</t>
  </si>
  <si>
    <t>092.0</t>
  </si>
  <si>
    <t>105.3</t>
  </si>
  <si>
    <t>Casing Depth (m):  3.05 (10 feet)</t>
  </si>
  <si>
    <t>Drilling Dates: June 22-28, 2007</t>
  </si>
  <si>
    <t>LOGGED BY: R Zuran (quick logged)</t>
  </si>
  <si>
    <t>EOH</t>
  </si>
  <si>
    <t>OVB overburden</t>
  </si>
  <si>
    <t>LOS lost core</t>
  </si>
  <si>
    <t>Do-Qz VN</t>
  </si>
  <si>
    <t>WBX. WSED 1.chl</t>
  </si>
  <si>
    <t>alt. SLT</t>
  </si>
  <si>
    <t>SH SLT</t>
  </si>
  <si>
    <t>WBX.WSED(Hs,Py)2.chl</t>
  </si>
  <si>
    <t>alt. DIA/DIO</t>
  </si>
  <si>
    <t>WBX.WSED(Hs)2.chl,ser</t>
  </si>
  <si>
    <t>WBX.WSED 2.chl,ser</t>
  </si>
  <si>
    <t>WBX. WSED1.sil</t>
  </si>
  <si>
    <t>WBX.WSED(Hs)2.chl</t>
  </si>
  <si>
    <t>WBX. WSED2.car</t>
  </si>
  <si>
    <t>WBX.WSED 2.ser</t>
  </si>
  <si>
    <t>DIA(?)/SLT/FLT</t>
  </si>
  <si>
    <t>WBX. WSED2.car, sil</t>
  </si>
  <si>
    <t>*High of 355cps-radioactivity</t>
  </si>
  <si>
    <t>Mixed interval</t>
  </si>
  <si>
    <t>REASON for DRILLING HOLE: A 2nd attempt to test a suspected recessive weathering N-S structure for mineralisation</t>
  </si>
  <si>
    <t>REASON for SHUTTING HOLE DOWN: Projection shows that the structure was properly tested, no significant mineralisation or radioactivity detected.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</si>
  <si>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DIAMOND DRILL HOLE LOG</t>
    </r>
  </si>
  <si>
    <t>GRAPHIC LOG</t>
  </si>
  <si>
    <t>COMPUTER LOG</t>
  </si>
  <si>
    <t xml:space="preserve">Structure </t>
  </si>
  <si>
    <r>
      <t xml:space="preserve">Minerals </t>
    </r>
    <r>
      <rPr>
        <b/>
        <i/>
        <sz val="8"/>
        <rFont val="Arial"/>
        <family val="2"/>
      </rPr>
      <t>(%)</t>
    </r>
  </si>
  <si>
    <r>
      <t xml:space="preserve">Alteration </t>
    </r>
    <r>
      <rPr>
        <b/>
        <i/>
        <sz val="8"/>
        <rFont val="Arial"/>
        <family val="2"/>
      </rPr>
      <t>(intensity)</t>
    </r>
  </si>
  <si>
    <t>Breccia</t>
  </si>
  <si>
    <t>Lithology</t>
  </si>
  <si>
    <t>WRITTEN LOG</t>
  </si>
  <si>
    <t>ASSAY LOG</t>
  </si>
  <si>
    <t>GRAPHICS</t>
  </si>
  <si>
    <t>Scale (m)</t>
  </si>
  <si>
    <r>
      <t>FROM</t>
    </r>
    <r>
      <rPr>
        <sz val="8"/>
        <rFont val="Arial"/>
        <family val="2"/>
      </rPr>
      <t xml:space="preserve"> (m)  </t>
    </r>
  </si>
  <si>
    <r>
      <t xml:space="preserve">TO </t>
    </r>
    <r>
      <rPr>
        <sz val="8"/>
        <rFont val="Arial"/>
        <family val="2"/>
      </rPr>
      <t>(m)</t>
    </r>
  </si>
  <si>
    <t>structure 1</t>
  </si>
  <si>
    <t>structure 2</t>
  </si>
  <si>
    <t>attitude 1</t>
  </si>
  <si>
    <t>attitude 2</t>
  </si>
  <si>
    <t>hematite</t>
  </si>
  <si>
    <t>magnetite</t>
  </si>
  <si>
    <t>pyrite</t>
  </si>
  <si>
    <t>chalcopyrite</t>
  </si>
  <si>
    <t>type 1</t>
  </si>
  <si>
    <t>intensity 1</t>
  </si>
  <si>
    <t>type 2</t>
  </si>
  <si>
    <t>intensity 2</t>
  </si>
  <si>
    <t>type 3</t>
  </si>
  <si>
    <t>intensity 3</t>
  </si>
  <si>
    <t>Clast</t>
  </si>
  <si>
    <t>Matrix</t>
  </si>
  <si>
    <t>colour 1</t>
  </si>
  <si>
    <t>colour 2</t>
  </si>
  <si>
    <r>
      <t xml:space="preserve">texture </t>
    </r>
    <r>
      <rPr>
        <i/>
        <sz val="8"/>
        <rFont val="Arial"/>
        <family val="2"/>
      </rPr>
      <t xml:space="preserve">(grain) </t>
    </r>
  </si>
  <si>
    <t>texture</t>
  </si>
  <si>
    <t>modifier</t>
  </si>
  <si>
    <t>ROCK CODE</t>
  </si>
  <si>
    <t xml:space="preserve">include nature of contacts, additional structure, mineralogy, textures, &amp; alteration </t>
  </si>
  <si>
    <t>WIDTH (m)</t>
  </si>
  <si>
    <t>SAMPLE NUMBER</t>
  </si>
  <si>
    <t>clast 1</t>
  </si>
  <si>
    <t>clast 2</t>
  </si>
  <si>
    <t>size (average)   cm</t>
  </si>
  <si>
    <t>angularity</t>
  </si>
  <si>
    <t>percent (%)</t>
  </si>
  <si>
    <t>mineral 1</t>
  </si>
  <si>
    <t>mineral 2</t>
  </si>
  <si>
    <r>
      <t>size</t>
    </r>
    <r>
      <rPr>
        <i/>
        <sz val="8"/>
        <rFont val="Arial"/>
        <family val="2"/>
      </rPr>
      <t xml:space="preserve"> (average)   cm</t>
    </r>
  </si>
  <si>
    <t>BD</t>
  </si>
  <si>
    <t>-</t>
  </si>
  <si>
    <t>f</t>
  </si>
  <si>
    <t>ser</t>
  </si>
  <si>
    <t>s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</si>
  <si>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</t>
    </r>
  </si>
  <si>
    <t>OVB</t>
  </si>
  <si>
    <t>OVERBURDEN</t>
  </si>
  <si>
    <t>LOS</t>
  </si>
  <si>
    <t>LOST CORE</t>
  </si>
  <si>
    <t>HWc</t>
  </si>
  <si>
    <t>FWc</t>
  </si>
  <si>
    <t>WH</t>
  </si>
  <si>
    <t>GY</t>
  </si>
  <si>
    <t>CS</t>
  </si>
  <si>
    <t>XL</t>
  </si>
  <si>
    <t>DO</t>
  </si>
  <si>
    <t>VN</t>
  </si>
  <si>
    <t>DOLOMITE-QUARTZ VEIN</t>
  </si>
  <si>
    <t>Off-white coarse crystalline, planer fractured, dolomite (~70%)</t>
  </si>
  <si>
    <t>and light-grey milky quartz (~30%).</t>
  </si>
  <si>
    <t>FO</t>
  </si>
  <si>
    <t>ST</t>
  </si>
  <si>
    <t>chl</t>
  </si>
  <si>
    <t>i</t>
  </si>
  <si>
    <t>sa</t>
  </si>
  <si>
    <t>GN</t>
  </si>
  <si>
    <t>FG</t>
  </si>
  <si>
    <t>MG</t>
  </si>
  <si>
    <t>Bx</t>
  </si>
  <si>
    <t>WBX</t>
  </si>
  <si>
    <t>ALTERED BRECCIA. WSED1-chl.</t>
  </si>
  <si>
    <t>Dark greenish grey chlorite-altered breccia. Dolomite stringers</t>
  </si>
  <si>
    <t>(2%)- chaotic throughout interval. Weakly foliated, non magnetic.</t>
  </si>
  <si>
    <t>LA</t>
  </si>
  <si>
    <t>ms</t>
  </si>
  <si>
    <t>sil</t>
  </si>
  <si>
    <t>pot</t>
  </si>
  <si>
    <t>SP</t>
  </si>
  <si>
    <t>ALTERED SILTSTONE</t>
  </si>
  <si>
    <t>thin-bedded to laminated, locally spotted- chlorite/silica/alkali-feld</t>
  </si>
  <si>
    <t>altered grey siltstone.</t>
  </si>
  <si>
    <t xml:space="preserve">     (~30.0-33.0): spotted overprinting chl (ser)- sil alteration (?)</t>
  </si>
  <si>
    <t>m</t>
  </si>
  <si>
    <t>car</t>
  </si>
  <si>
    <t>VT</t>
  </si>
  <si>
    <t>GO</t>
  </si>
  <si>
    <t>FAULT</t>
  </si>
  <si>
    <t>Broken, sheared, crushed chlorite-altered siltstone with 10%</t>
  </si>
  <si>
    <t>calcite-dolomite veinlets. Contacts broken and obscured.</t>
  </si>
  <si>
    <t>Thin-bedded to laminated, locally spotted- chlorite/silica/alkali fed</t>
  </si>
  <si>
    <t>SH</t>
  </si>
  <si>
    <t>SHEARED SILTSTONE</t>
  </si>
  <si>
    <t>Grey sheared/faulted altered (chl-ser) siltstone. Shearing at low</t>
  </si>
  <si>
    <t>angles TCA- particually towards HWc.</t>
  </si>
  <si>
    <t>SED</t>
  </si>
  <si>
    <t>Hs</t>
  </si>
  <si>
    <t>RD</t>
  </si>
  <si>
    <t>ALTERED BRECCIA. WSED (Hs, Py) 2- chl.</t>
  </si>
  <si>
    <t>Dark reddish-grey, weakly chlorite-altered with minor specularite</t>
  </si>
  <si>
    <t>(5%) and pyrite (1%) primarily in the matrix. Polymictic</t>
  </si>
  <si>
    <t>siltstone clast composition- subangular. Weak radioactivity in this</t>
  </si>
  <si>
    <t>interval up to 350 cps.</t>
  </si>
  <si>
    <t>EQ</t>
  </si>
  <si>
    <t>alt</t>
  </si>
  <si>
    <t>DIA</t>
  </si>
  <si>
    <t>ALTERED DIABASE (DIO?)</t>
  </si>
  <si>
    <t>Greenish-grey, fine to medium grained, cooked- chlorite-altered</t>
  </si>
  <si>
    <t>intrusive- possible diabase/dioeite in composition. 20%</t>
  </si>
  <si>
    <t>structurally-controlled jointing filled with Do-Qz veinlets. Broken,</t>
  </si>
  <si>
    <t>sheared FWc- obscured.</t>
  </si>
  <si>
    <t>ALTERED BRECCIA. WSED 2- chl, ser.</t>
  </si>
  <si>
    <t>Very similar to (69.3-75.29). Weak foliation, broken, sheared core.</t>
  </si>
  <si>
    <t>t</t>
  </si>
  <si>
    <t>Greenish-grey, fine to medium grained, chlorite-altered intrusive-</t>
  </si>
  <si>
    <t>possible diabase or diorite. Noted trace blebs of chalcopyrite</t>
  </si>
  <si>
    <t>associated with structurally-controlled dolomite veinlets. Core</t>
  </si>
  <si>
    <t>weak to moderarely magnetic at FWc.</t>
  </si>
  <si>
    <t>DK</t>
  </si>
  <si>
    <t>ALTERED BRECCIA. WSED (Hs) 2- chl, ser.</t>
  </si>
  <si>
    <t>Very similar to (79.0-81.6), noted 3% disseminated Hs primarily</t>
  </si>
  <si>
    <t>in the matrix.</t>
  </si>
  <si>
    <t>Grey, sheared, with 50% gouge and siltstone/siltstone crush.</t>
  </si>
  <si>
    <t>FWc obscured.</t>
  </si>
  <si>
    <t>ALTERED BRECCIA. WSED 1- sil.</t>
  </si>
  <si>
    <t>Grey, moderately silicified siltstone breccia with structurally</t>
  </si>
  <si>
    <t>periodic calcite-coated shear planes.</t>
  </si>
  <si>
    <t>FWc obscured and estimated.</t>
  </si>
  <si>
    <t>Greenish-grey, fine to medium grained, chlorite-altered intrusive</t>
  </si>
  <si>
    <t>rock- possibly diabase or dioritic in composition. HWc and FWc</t>
  </si>
  <si>
    <t>are estimated.</t>
  </si>
  <si>
    <t>w</t>
  </si>
  <si>
    <t>Do</t>
  </si>
  <si>
    <t>ALTERED BRECCIA. WSED (Hs) 2- chl.</t>
  </si>
  <si>
    <t>Grey siltstone breccia with trace amounts of specularite in the</t>
  </si>
  <si>
    <t>matrix. Local (&lt;5%) dolomite infill; breccia is chlorite-altered (fair)</t>
  </si>
  <si>
    <t>with local weak silica alteration. HWc and FWc estimated.</t>
  </si>
  <si>
    <t>Hwc and FWc estimated.</t>
  </si>
  <si>
    <t>PO</t>
  </si>
  <si>
    <t>FPO</t>
  </si>
  <si>
    <t>ALTERED FELDSPAR PORPHYRY?</t>
  </si>
  <si>
    <t>Dark (greenish) grey unit- possibly hypabyssal/andesitic?</t>
  </si>
  <si>
    <t>Altered texture- patch- spotty pale dolomite overprinting original</t>
  </si>
  <si>
    <t>fabric- 15%. Relic porphyry texture?</t>
  </si>
  <si>
    <t>HWc and FWc are estimated.</t>
  </si>
  <si>
    <t>ALTERED BRECCIA. WSED 2- car.</t>
  </si>
  <si>
    <t>Dark grey, moderately carbonate-altered, siltstone breccia.</t>
  </si>
  <si>
    <t>Carbonate alteration is patchy and irregular.</t>
  </si>
  <si>
    <t>Dark greenish-grey, medium-grained, chlorite-altered intrusive</t>
  </si>
  <si>
    <t>rock- possibly diabasic or dioritic in composition. Structurally</t>
  </si>
  <si>
    <t>controlled quartz-dolomite veinlets represent 10% of the interval.</t>
  </si>
  <si>
    <t>Dark grey, fine-grained, siltsone breccia with moderate carbonate</t>
  </si>
  <si>
    <t>alteration. The HWc and FWc are estimated.</t>
  </si>
  <si>
    <t>MA</t>
  </si>
  <si>
    <t>SILTSTONE</t>
  </si>
  <si>
    <t>Grey, fine-grained, massive- non-bedded siltstone.</t>
  </si>
  <si>
    <t>Se</t>
  </si>
  <si>
    <t>ALTERED BRECCIA. WSED 2- ser.</t>
  </si>
  <si>
    <t>Grey polymictic siltstone breccia. Moderately to strongly sericite-</t>
  </si>
  <si>
    <t>altered. The HWc and FWc are estimated.</t>
  </si>
  <si>
    <t>MIX</t>
  </si>
  <si>
    <t>DIABASE?/SILTSTONE/FAULT</t>
  </si>
  <si>
    <t>Mixed interval of intrusive of possible diabasic or dioritic</t>
  </si>
  <si>
    <t>composition, grey fine-grained poorly bedded siltstone- both</t>
  </si>
  <si>
    <t>lithologies are broken and faulted. The HWc abd FWc are</t>
  </si>
  <si>
    <t>estimated.</t>
  </si>
  <si>
    <t xml:space="preserve">     (283.62): Quartz-dolomite-chalcopyrite veinlet (5cm) @ 50</t>
  </si>
  <si>
    <t>TCA</t>
  </si>
  <si>
    <t>ble</t>
  </si>
  <si>
    <t>LT</t>
  </si>
  <si>
    <t>Light grey, 'cooked' fine to medium grained, sericite-muscovite +-</t>
  </si>
  <si>
    <t>carbonate altered siltstone. Local coarse crystalline specularite.</t>
  </si>
  <si>
    <t>The HWc and FWc are estimated.</t>
  </si>
  <si>
    <t>Cb</t>
  </si>
  <si>
    <t>BN</t>
  </si>
  <si>
    <t>ALTERED BRECCIA. WSED 2- car, sil.</t>
  </si>
  <si>
    <t>Multicoloured greys- brown, carbonate- silica altered siltstone</t>
  </si>
  <si>
    <t>breccia. HWc and FWc are estimated.</t>
  </si>
  <si>
    <t>Grey faulted siltstone. HWc and FWc are estimated.</t>
  </si>
  <si>
    <t>Greenish-grey, fine-grained chlorite-altered siltstone. The HWc</t>
  </si>
  <si>
    <t>and FWc are estimated.</t>
  </si>
  <si>
    <t>Grey, fine-grained, siltstone breccia. Local spotty carbonate</t>
  </si>
  <si>
    <t>alteration observed. HWc is estimated.</t>
  </si>
  <si>
    <t>EOH @ 389.23m</t>
  </si>
  <si>
    <t>Page      11      of     11</t>
  </si>
  <si>
    <t>Page      1      of     11</t>
  </si>
  <si>
    <t>Page      2      of     11</t>
  </si>
  <si>
    <t>Page      3      of     11</t>
  </si>
  <si>
    <t>Page      4      of     11</t>
  </si>
  <si>
    <t>Page      5      of     11</t>
  </si>
  <si>
    <t>Page      6      of     11</t>
  </si>
  <si>
    <t>Page      7      of     11</t>
  </si>
  <si>
    <t>Page      8      of     11</t>
  </si>
  <si>
    <t>Page      9      of     11</t>
  </si>
  <si>
    <t>Page      10      of     11</t>
  </si>
  <si>
    <t>FPO/SLT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</si>
</sst>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6" x14ac:knownFonts="1">
    <font>
      <sz val="10"/>
      <name val="Arial"/>
    </font>
    <font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  <font>
      <b/>
      <sz val="16"/>
      <name val="Arial"/>
      <family val="2"/>
    </font>
    <font>
      <sz val="10"/>
      <name val="Arial"/>
      <family val="2"/>
    </font>
    <font>
      <b/>
      <sz val="20"/>
      <name val="Times New Roman"/>
      <family val="1"/>
    </font>
    <font>
      <b/>
      <sz val="18"/>
      <name val="Times New Roman"/>
      <family val="1"/>
    </font>
    <font>
      <sz val="11"/>
      <name val="Arial"/>
      <family val="2"/>
    </font>
    <font>
      <b/>
      <i/>
      <sz val="11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55"/>
      </right>
      <top/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double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medium">
        <color indexed="64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 style="medium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/>
      <right/>
      <top style="dotted">
        <color indexed="5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tted">
        <color indexed="55"/>
      </top>
      <bottom style="dotted">
        <color indexed="55"/>
      </bottom>
      <diagonal/>
    </border>
    <border>
      <left/>
      <right style="medium">
        <color indexed="64"/>
      </right>
      <top style="dotted">
        <color indexed="55"/>
      </top>
      <bottom style="dotted">
        <color indexed="55"/>
      </bottom>
      <diagonal/>
    </border>
    <border>
      <left/>
      <right/>
      <top/>
      <bottom style="dotted">
        <color indexed="55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/>
      <top/>
      <bottom style="double">
        <color indexed="64"/>
      </bottom>
      <diagonal/>
    </border>
    <border>
      <left style="mediumDashed">
        <color indexed="55"/>
      </left>
      <right/>
      <top/>
      <bottom/>
      <diagonal/>
    </border>
    <border>
      <left style="mediumDashed">
        <color indexed="55"/>
      </left>
      <right/>
      <top/>
      <bottom style="double">
        <color indexed="64"/>
      </bottom>
      <diagonal/>
    </border>
    <border>
      <left/>
      <right style="medium">
        <color indexed="55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55"/>
      </bottom>
      <diagonal/>
    </border>
    <border>
      <left/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/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55"/>
      </right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55"/>
      </right>
      <top style="double">
        <color indexed="64"/>
      </top>
      <bottom/>
      <diagonal/>
    </border>
    <border>
      <left style="medium">
        <color indexed="55"/>
      </left>
      <right/>
      <top style="double">
        <color indexed="64"/>
      </top>
      <bottom style="medium">
        <color indexed="55"/>
      </bottom>
      <diagonal/>
    </border>
    <border>
      <left/>
      <right/>
      <top style="double">
        <color indexed="64"/>
      </top>
      <bottom style="medium">
        <color indexed="55"/>
      </bottom>
      <diagonal/>
    </border>
    <border>
      <left/>
      <right style="medium">
        <color indexed="64"/>
      </right>
      <top style="double">
        <color indexed="64"/>
      </top>
      <bottom style="medium">
        <color indexed="55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0" xfId="0" applyFill="1" applyBorder="1"/>
    <xf numFmtId="2" fontId="0" fillId="0" borderId="0" xfId="0" applyNumberFormat="1" applyFill="1" applyBorder="1"/>
    <xf numFmtId="2" fontId="0" fillId="0" borderId="1" xfId="0" applyNumberFormat="1" applyBorder="1"/>
    <xf numFmtId="49" fontId="0" fillId="0" borderId="0" xfId="0" applyNumberFormat="1" applyBorder="1" applyAlignment="1">
      <alignment horizontal="right"/>
    </xf>
    <xf numFmtId="164" fontId="0" fillId="0" borderId="0" xfId="0" applyNumberFormat="1" applyBorder="1"/>
    <xf numFmtId="49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0" xfId="0" applyNumberFormat="1" applyBorder="1"/>
    <xf numFmtId="0" fontId="2" fillId="0" borderId="3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 wrapText="1"/>
    </xf>
    <xf numFmtId="0" fontId="0" fillId="0" borderId="5" xfId="0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17" xfId="0" quotePrefix="1" applyBorder="1"/>
    <xf numFmtId="0" fontId="0" fillId="0" borderId="18" xfId="0" quotePrefix="1" applyBorder="1"/>
    <xf numFmtId="0" fontId="0" fillId="0" borderId="23" xfId="0" applyBorder="1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0" fillId="0" borderId="0" xfId="0" applyAlignment="1">
      <alignment wrapText="1"/>
    </xf>
    <xf numFmtId="2" fontId="0" fillId="0" borderId="32" xfId="0" applyNumberFormat="1" applyBorder="1"/>
    <xf numFmtId="2" fontId="0" fillId="0" borderId="6" xfId="0" applyNumberFormat="1" applyBorder="1"/>
    <xf numFmtId="0" fontId="0" fillId="0" borderId="16" xfId="0" quotePrefix="1" applyBorder="1"/>
    <xf numFmtId="0" fontId="0" fillId="0" borderId="33" xfId="0" applyBorder="1"/>
    <xf numFmtId="0" fontId="0" fillId="0" borderId="7" xfId="0" quotePrefix="1" applyBorder="1"/>
    <xf numFmtId="0" fontId="0" fillId="0" borderId="8" xfId="0" quotePrefix="1" applyBorder="1"/>
    <xf numFmtId="1" fontId="0" fillId="0" borderId="20" xfId="0" quotePrefix="1" applyNumberFormat="1" applyBorder="1" applyAlignment="1">
      <alignment wrapText="1"/>
    </xf>
    <xf numFmtId="2" fontId="0" fillId="0" borderId="15" xfId="0" applyNumberFormat="1" applyBorder="1"/>
    <xf numFmtId="2" fontId="0" fillId="0" borderId="16" xfId="0" applyNumberFormat="1" applyBorder="1"/>
    <xf numFmtId="0" fontId="0" fillId="0" borderId="16" xfId="0" applyBorder="1" applyAlignment="1">
      <alignment horizontal="right"/>
    </xf>
    <xf numFmtId="49" fontId="0" fillId="0" borderId="18" xfId="0" applyNumberFormat="1" applyBorder="1"/>
    <xf numFmtId="0" fontId="0" fillId="0" borderId="25" xfId="0" quotePrefix="1" applyBorder="1"/>
    <xf numFmtId="0" fontId="0" fillId="0" borderId="27" xfId="0" quotePrefix="1" applyBorder="1"/>
    <xf numFmtId="0" fontId="0" fillId="0" borderId="34" xfId="0" quotePrefix="1" applyBorder="1"/>
    <xf numFmtId="0" fontId="0" fillId="0" borderId="15" xfId="0" quotePrefix="1" applyBorder="1"/>
    <xf numFmtId="2" fontId="0" fillId="0" borderId="16" xfId="0" applyNumberFormat="1" applyBorder="1" applyAlignment="1">
      <alignment horizontal="right"/>
    </xf>
    <xf numFmtId="2" fontId="0" fillId="0" borderId="24" xfId="0" applyNumberFormat="1" applyBorder="1"/>
    <xf numFmtId="2" fontId="0" fillId="0" borderId="25" xfId="0" applyNumberFormat="1" applyBorder="1"/>
    <xf numFmtId="2" fontId="0" fillId="0" borderId="0" xfId="0" applyNumberFormat="1"/>
    <xf numFmtId="165" fontId="0" fillId="0" borderId="32" xfId="0" applyNumberFormat="1" applyBorder="1"/>
    <xf numFmtId="165" fontId="0" fillId="0" borderId="6" xfId="0" applyNumberFormat="1" applyBorder="1"/>
    <xf numFmtId="165" fontId="0" fillId="0" borderId="15" xfId="0" applyNumberFormat="1" applyBorder="1"/>
    <xf numFmtId="165" fontId="0" fillId="0" borderId="16" xfId="0" applyNumberFormat="1" applyBorder="1"/>
    <xf numFmtId="0" fontId="5" fillId="0" borderId="37" xfId="0" applyNumberFormat="1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3" fillId="0" borderId="43" xfId="0" applyFont="1" applyFill="1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46" xfId="0" applyBorder="1" applyAlignment="1"/>
    <xf numFmtId="0" fontId="0" fillId="0" borderId="47" xfId="0" applyBorder="1" applyAlignment="1"/>
    <xf numFmtId="0" fontId="0" fillId="0" borderId="48" xfId="0" applyBorder="1" applyAlignment="1"/>
    <xf numFmtId="0" fontId="0" fillId="0" borderId="40" xfId="0" applyBorder="1" applyAlignment="1"/>
    <xf numFmtId="0" fontId="0" fillId="0" borderId="41" xfId="0" applyBorder="1" applyAlignment="1"/>
    <xf numFmtId="0" fontId="0" fillId="0" borderId="42" xfId="0" applyBorder="1" applyAlignment="1"/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2" fillId="0" borderId="1" xfId="0" applyFont="1" applyBorder="1" applyAlignment="1"/>
    <xf numFmtId="0" fontId="0" fillId="0" borderId="49" xfId="0" applyBorder="1" applyAlignment="1"/>
    <xf numFmtId="0" fontId="0" fillId="0" borderId="35" xfId="0" applyBorder="1" applyAlignment="1"/>
    <xf numFmtId="0" fontId="0" fillId="0" borderId="50" xfId="0" applyBorder="1" applyAlignment="1"/>
    <xf numFmtId="0" fontId="0" fillId="0" borderId="36" xfId="0" applyBorder="1" applyAlignment="1"/>
    <xf numFmtId="0" fontId="7" fillId="0" borderId="3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51" xfId="0" applyBorder="1" applyAlignment="1"/>
    <xf numFmtId="0" fontId="2" fillId="0" borderId="0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left" vertical="center" wrapText="1" indent="2"/>
    </xf>
    <xf numFmtId="0" fontId="2" fillId="0" borderId="53" xfId="0" applyFont="1" applyBorder="1" applyAlignment="1">
      <alignment horizontal="left" vertical="center" wrapText="1" indent="2"/>
    </xf>
    <xf numFmtId="0" fontId="7" fillId="0" borderId="3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2" fillId="0" borderId="57" xfId="0" applyFont="1" applyBorder="1" applyAlignment="1">
      <alignment horizontal="center" vertical="center" textRotation="90" wrapText="1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9" xfId="0" applyFont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2" fillId="0" borderId="56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0" fillId="0" borderId="3" xfId="0" applyBorder="1" applyAlignment="1"/>
    <xf numFmtId="0" fontId="0" fillId="0" borderId="56" xfId="0" applyBorder="1" applyAlignment="1"/>
    <xf numFmtId="0" fontId="0" fillId="0" borderId="53" xfId="0" applyBorder="1" applyAlignment="1"/>
    <xf numFmtId="0" fontId="0" fillId="0" borderId="4" xfId="0" applyBorder="1" applyAlignment="1"/>
    <xf numFmtId="0" fontId="0" fillId="0" borderId="59" xfId="0" applyBorder="1" applyAlignment="1"/>
    <xf numFmtId="0" fontId="2" fillId="0" borderId="3" xfId="0" applyFont="1" applyFill="1" applyBorder="1" applyAlignment="1">
      <alignment horizontal="center" vertical="center" textRotation="90"/>
    </xf>
    <xf numFmtId="0" fontId="11" fillId="0" borderId="60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/>
    </xf>
    <xf numFmtId="0" fontId="7" fillId="0" borderId="2" xfId="0" applyFont="1" applyBorder="1" applyAlignment="1"/>
    <xf numFmtId="0" fontId="7" fillId="0" borderId="54" xfId="0" applyFont="1" applyBorder="1" applyAlignment="1"/>
    <xf numFmtId="0" fontId="0" fillId="0" borderId="3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8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/>
    </xf>
    <xf numFmtId="0" fontId="0" fillId="0" borderId="38" xfId="0" applyBorder="1" applyAlignment="1"/>
    <xf numFmtId="0" fontId="10" fillId="0" borderId="38" xfId="0" applyFont="1" applyBorder="1" applyAlignment="1">
      <alignment horizontal="center" vertical="center"/>
    </xf>
    <xf numFmtId="0" fontId="0" fillId="0" borderId="39" xfId="0" applyBorder="1" applyAlignment="1"/>
    <xf numFmtId="0" fontId="0" fillId="0" borderId="54" xfId="0" applyBorder="1" applyAlignment="1"/>
    <xf numFmtId="0" fontId="11" fillId="0" borderId="64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152400</xdr:colOff>
      <xdr:row>1</xdr:row>
      <xdr:rowOff>161925</xdr:rowOff>
    </xdr:to>
    <xdr:pic>
      <xdr:nvPicPr>
        <xdr:cNvPr id="1026" name="Picture 2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8572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="75" workbookViewId="0">
      <selection activeCell="B41" sqref="B41"/>
    </sheetView>
  </sheetViews>
  <sheetFormatPr defaultRowHeight="12.75" x14ac:dyDescent="0.2"/>
  <cols>
    <col min="1" max="1" width="10.7109375" customWidth="1"/>
    <col min="2" max="2" width="12.7109375" customWidth="1"/>
    <col min="3" max="3" width="21.28515625" customWidth="1"/>
    <col min="4" max="4" width="37.7109375" customWidth="1"/>
    <col min="5" max="5" width="10.7109375" customWidth="1"/>
    <col min="6" max="6" width="12.140625" customWidth="1"/>
    <col min="7" max="7" width="20.7109375" customWidth="1"/>
    <col min="8" max="8" width="40.140625" customWidth="1"/>
  </cols>
  <sheetData>
    <row r="1" spans="1:8" ht="18.75" customHeight="1" x14ac:dyDescent="0.2">
      <c r="A1" s="77" t="s">
        <v>18</v>
      </c>
      <c r="B1" s="78"/>
      <c r="C1" s="78"/>
      <c r="D1" s="78"/>
      <c r="E1" s="78"/>
      <c r="F1" s="78"/>
      <c r="G1" s="78"/>
      <c r="H1" s="79"/>
    </row>
    <row r="2" spans="1:8" ht="13.5" thickBot="1" x14ac:dyDescent="0.25">
      <c r="A2" s="80"/>
      <c r="B2" s="81"/>
      <c r="C2" s="81"/>
      <c r="D2" s="81"/>
      <c r="E2" s="81"/>
      <c r="F2" s="81"/>
      <c r="G2" s="81"/>
      <c r="H2" s="82"/>
    </row>
    <row r="3" spans="1:8" s="1" customFormat="1" ht="24.75" customHeight="1" x14ac:dyDescent="0.2">
      <c r="A3" s="97" t="s">
        <v>29</v>
      </c>
      <c r="B3" s="95"/>
      <c r="C3" s="95"/>
      <c r="D3" s="95"/>
      <c r="E3" s="95" t="s">
        <v>30</v>
      </c>
      <c r="F3" s="95"/>
      <c r="G3" s="95"/>
      <c r="H3" s="96"/>
    </row>
    <row r="4" spans="1:8" ht="15.75" x14ac:dyDescent="0.25">
      <c r="A4" s="98" t="s">
        <v>0</v>
      </c>
      <c r="B4" s="99"/>
      <c r="C4" s="99"/>
      <c r="D4" s="99"/>
      <c r="E4" s="99" t="s">
        <v>12</v>
      </c>
      <c r="F4" s="99"/>
      <c r="G4" s="99"/>
      <c r="H4" s="100"/>
    </row>
    <row r="5" spans="1:8" x14ac:dyDescent="0.2">
      <c r="A5" s="101" t="s">
        <v>4</v>
      </c>
      <c r="B5" s="86"/>
      <c r="C5" s="86"/>
      <c r="D5" s="86"/>
      <c r="E5" s="86" t="s">
        <v>22</v>
      </c>
      <c r="F5" s="86"/>
      <c r="G5" s="86"/>
      <c r="H5" s="87"/>
    </row>
    <row r="6" spans="1:8" x14ac:dyDescent="0.2">
      <c r="A6" s="5" t="s">
        <v>1</v>
      </c>
      <c r="B6" s="3" t="s">
        <v>2</v>
      </c>
      <c r="C6" s="3" t="s">
        <v>3</v>
      </c>
      <c r="D6" s="3" t="s">
        <v>10</v>
      </c>
      <c r="E6" s="86" t="s">
        <v>38</v>
      </c>
      <c r="F6" s="86"/>
      <c r="G6" s="86"/>
      <c r="H6" s="4" t="s">
        <v>28</v>
      </c>
    </row>
    <row r="7" spans="1:8" x14ac:dyDescent="0.2">
      <c r="A7" s="5">
        <v>517004</v>
      </c>
      <c r="B7" s="3">
        <v>7187994</v>
      </c>
      <c r="C7" s="3" t="s">
        <v>31</v>
      </c>
      <c r="D7" s="3" t="s">
        <v>32</v>
      </c>
      <c r="E7" s="86" t="s">
        <v>23</v>
      </c>
      <c r="F7" s="86"/>
      <c r="G7" s="86"/>
      <c r="H7" s="87"/>
    </row>
    <row r="8" spans="1:8" x14ac:dyDescent="0.2">
      <c r="A8" s="2" t="s">
        <v>11</v>
      </c>
      <c r="B8" s="3"/>
      <c r="C8" s="3"/>
      <c r="D8" s="3"/>
      <c r="E8" s="86" t="s">
        <v>24</v>
      </c>
      <c r="F8" s="86"/>
      <c r="G8" s="86"/>
      <c r="H8" s="87"/>
    </row>
    <row r="9" spans="1:8" x14ac:dyDescent="0.2">
      <c r="A9" s="5" t="s">
        <v>5</v>
      </c>
      <c r="B9" s="3" t="s">
        <v>6</v>
      </c>
      <c r="C9" s="6" t="s">
        <v>7</v>
      </c>
      <c r="D9" s="3" t="s">
        <v>8</v>
      </c>
      <c r="E9" s="86"/>
      <c r="F9" s="86"/>
      <c r="G9" s="86"/>
      <c r="H9" s="87"/>
    </row>
    <row r="10" spans="1:8" x14ac:dyDescent="0.2">
      <c r="A10" s="7" t="s">
        <v>9</v>
      </c>
      <c r="B10" s="15" t="s">
        <v>33</v>
      </c>
      <c r="C10" s="16">
        <v>-50</v>
      </c>
      <c r="D10" s="12" t="s">
        <v>20</v>
      </c>
      <c r="E10" s="86" t="s">
        <v>39</v>
      </c>
      <c r="F10" s="86"/>
      <c r="G10" s="86"/>
      <c r="H10" s="87"/>
    </row>
    <row r="11" spans="1:8" x14ac:dyDescent="0.2">
      <c r="A11" s="5">
        <v>12.19</v>
      </c>
      <c r="B11" s="15" t="s">
        <v>34</v>
      </c>
      <c r="C11" s="3">
        <v>-53.3</v>
      </c>
      <c r="D11" s="12" t="s">
        <v>21</v>
      </c>
      <c r="E11" s="86" t="s">
        <v>25</v>
      </c>
      <c r="F11" s="86"/>
      <c r="G11" s="86"/>
      <c r="H11" s="87"/>
    </row>
    <row r="12" spans="1:8" x14ac:dyDescent="0.2">
      <c r="A12" s="5">
        <v>121.92</v>
      </c>
      <c r="B12" s="17" t="s">
        <v>35</v>
      </c>
      <c r="C12" s="3">
        <v>-57.8</v>
      </c>
      <c r="D12" s="12" t="s">
        <v>21</v>
      </c>
      <c r="E12" s="86"/>
      <c r="F12" s="86"/>
      <c r="G12" s="86"/>
      <c r="H12" s="87"/>
    </row>
    <row r="13" spans="1:8" x14ac:dyDescent="0.2">
      <c r="A13" s="5">
        <v>243.84</v>
      </c>
      <c r="B13" s="17" t="s">
        <v>36</v>
      </c>
      <c r="C13" s="12">
        <v>-57.8</v>
      </c>
      <c r="D13" s="12" t="s">
        <v>21</v>
      </c>
      <c r="E13" s="86"/>
      <c r="F13" s="86"/>
      <c r="G13" s="86"/>
      <c r="H13" s="87"/>
    </row>
    <row r="14" spans="1:8" x14ac:dyDescent="0.2">
      <c r="A14" s="5">
        <v>365.76</v>
      </c>
      <c r="B14" s="17" t="s">
        <v>37</v>
      </c>
      <c r="C14" s="12">
        <v>-57.8</v>
      </c>
      <c r="D14" s="12" t="s">
        <v>21</v>
      </c>
      <c r="E14" s="86"/>
      <c r="F14" s="86"/>
      <c r="G14" s="86"/>
      <c r="H14" s="87"/>
    </row>
    <row r="15" spans="1:8" x14ac:dyDescent="0.2">
      <c r="A15" s="5"/>
      <c r="B15" s="12"/>
      <c r="C15" s="12"/>
      <c r="D15" s="12"/>
      <c r="H15" s="4"/>
    </row>
    <row r="16" spans="1:8" x14ac:dyDescent="0.2">
      <c r="A16" s="5"/>
      <c r="B16" s="12"/>
      <c r="C16" s="12"/>
      <c r="D16" s="12"/>
      <c r="E16" s="11"/>
      <c r="F16" s="9"/>
      <c r="G16" s="9"/>
      <c r="H16" s="10"/>
    </row>
    <row r="17" spans="1:8" ht="13.5" thickBot="1" x14ac:dyDescent="0.25">
      <c r="A17" s="5"/>
      <c r="B17" s="12"/>
      <c r="C17" s="12"/>
      <c r="D17" s="12"/>
      <c r="E17" s="88" t="s">
        <v>40</v>
      </c>
      <c r="F17" s="86"/>
      <c r="G17" s="86"/>
      <c r="H17" s="87"/>
    </row>
    <row r="18" spans="1:8" ht="16.5" thickBot="1" x14ac:dyDescent="0.3">
      <c r="A18" s="83" t="s">
        <v>13</v>
      </c>
      <c r="B18" s="84"/>
      <c r="C18" s="84"/>
      <c r="D18" s="84"/>
      <c r="E18" s="84"/>
      <c r="F18" s="84"/>
      <c r="G18" s="84"/>
      <c r="H18" s="85"/>
    </row>
    <row r="19" spans="1:8" x14ac:dyDescent="0.2">
      <c r="A19" s="5" t="s">
        <v>14</v>
      </c>
      <c r="B19" s="3" t="s">
        <v>15</v>
      </c>
      <c r="C19" s="6" t="s">
        <v>16</v>
      </c>
      <c r="D19" s="6" t="s">
        <v>19</v>
      </c>
      <c r="E19" s="3" t="s">
        <v>14</v>
      </c>
      <c r="F19" s="3" t="s">
        <v>15</v>
      </c>
      <c r="G19" s="6" t="s">
        <v>16</v>
      </c>
      <c r="H19" s="8" t="s">
        <v>17</v>
      </c>
    </row>
    <row r="20" spans="1:8" x14ac:dyDescent="0.2">
      <c r="A20" s="14">
        <v>0</v>
      </c>
      <c r="B20" s="13">
        <v>2.13</v>
      </c>
      <c r="C20" s="3" t="s">
        <v>42</v>
      </c>
      <c r="D20" s="12"/>
      <c r="E20" s="19">
        <v>210.31</v>
      </c>
      <c r="F20" s="19">
        <v>228</v>
      </c>
      <c r="G20" s="3" t="s">
        <v>54</v>
      </c>
      <c r="H20" s="4"/>
    </row>
    <row r="21" spans="1:8" x14ac:dyDescent="0.2">
      <c r="A21" s="14">
        <f>B20</f>
        <v>2.13</v>
      </c>
      <c r="B21" s="13">
        <v>7.38</v>
      </c>
      <c r="C21" s="3" t="s">
        <v>43</v>
      </c>
      <c r="D21" s="12"/>
      <c r="E21" s="19">
        <f>F20</f>
        <v>228</v>
      </c>
      <c r="F21" s="19">
        <v>228.6</v>
      </c>
      <c r="G21" s="12" t="s">
        <v>49</v>
      </c>
      <c r="H21" s="4"/>
    </row>
    <row r="22" spans="1:8" x14ac:dyDescent="0.2">
      <c r="A22" s="14">
        <f t="shared" ref="A22:A38" si="0">B21</f>
        <v>7.38</v>
      </c>
      <c r="B22" s="13">
        <v>7.62</v>
      </c>
      <c r="C22" s="12" t="s">
        <v>44</v>
      </c>
      <c r="D22" s="12"/>
      <c r="E22" s="19">
        <f t="shared" ref="E22:E30" si="1">F21</f>
        <v>228.6</v>
      </c>
      <c r="F22" s="19">
        <v>249</v>
      </c>
      <c r="G22" s="3" t="s">
        <v>54</v>
      </c>
      <c r="H22" s="4"/>
    </row>
    <row r="23" spans="1:8" x14ac:dyDescent="0.2">
      <c r="A23" s="14">
        <f t="shared" si="0"/>
        <v>7.62</v>
      </c>
      <c r="B23" s="13">
        <v>17.5</v>
      </c>
      <c r="C23" s="12" t="s">
        <v>45</v>
      </c>
      <c r="D23" s="12"/>
      <c r="E23" s="19">
        <f t="shared" si="1"/>
        <v>249</v>
      </c>
      <c r="F23" s="13">
        <v>262</v>
      </c>
      <c r="G23" s="12" t="s">
        <v>26</v>
      </c>
      <c r="H23" s="4"/>
    </row>
    <row r="24" spans="1:8" x14ac:dyDescent="0.2">
      <c r="A24" s="14">
        <f t="shared" si="0"/>
        <v>17.5</v>
      </c>
      <c r="B24" s="13">
        <v>47.8</v>
      </c>
      <c r="C24" s="12" t="s">
        <v>46</v>
      </c>
      <c r="D24" s="12"/>
      <c r="E24" s="19">
        <f t="shared" si="1"/>
        <v>262</v>
      </c>
      <c r="F24" s="13">
        <v>265</v>
      </c>
      <c r="G24" s="12" t="s">
        <v>55</v>
      </c>
      <c r="H24" s="4"/>
    </row>
    <row r="25" spans="1:8" x14ac:dyDescent="0.2">
      <c r="A25" s="14">
        <f t="shared" si="0"/>
        <v>47.8</v>
      </c>
      <c r="B25" s="13">
        <v>50.9</v>
      </c>
      <c r="C25" s="12" t="s">
        <v>27</v>
      </c>
      <c r="D25" s="12"/>
      <c r="E25" s="19">
        <f t="shared" si="1"/>
        <v>265</v>
      </c>
      <c r="F25" s="13">
        <v>288</v>
      </c>
      <c r="G25" s="12" t="s">
        <v>56</v>
      </c>
      <c r="H25" s="4" t="s">
        <v>59</v>
      </c>
    </row>
    <row r="26" spans="1:8" x14ac:dyDescent="0.2">
      <c r="A26" s="14">
        <f t="shared" si="0"/>
        <v>50.9</v>
      </c>
      <c r="B26" s="13">
        <v>63.25</v>
      </c>
      <c r="C26" s="12" t="s">
        <v>46</v>
      </c>
      <c r="D26" s="12"/>
      <c r="E26" s="19">
        <f t="shared" si="1"/>
        <v>288</v>
      </c>
      <c r="F26" s="13">
        <v>305</v>
      </c>
      <c r="G26" s="12" t="s">
        <v>46</v>
      </c>
      <c r="H26" s="4"/>
    </row>
    <row r="27" spans="1:8" x14ac:dyDescent="0.2">
      <c r="A27" s="14">
        <f t="shared" si="0"/>
        <v>63.25</v>
      </c>
      <c r="B27" s="13">
        <v>69.3</v>
      </c>
      <c r="C27" s="12" t="s">
        <v>47</v>
      </c>
      <c r="D27" s="12"/>
      <c r="E27" s="19">
        <f t="shared" si="1"/>
        <v>305</v>
      </c>
      <c r="F27" s="13">
        <v>347</v>
      </c>
      <c r="G27" s="3" t="s">
        <v>57</v>
      </c>
      <c r="H27" s="4"/>
    </row>
    <row r="28" spans="1:8" x14ac:dyDescent="0.2">
      <c r="A28" s="14">
        <f t="shared" si="0"/>
        <v>69.3</v>
      </c>
      <c r="B28" s="13">
        <v>75.290000000000006</v>
      </c>
      <c r="C28" s="12" t="s">
        <v>48</v>
      </c>
      <c r="D28" s="12" t="s">
        <v>58</v>
      </c>
      <c r="E28" s="19">
        <f t="shared" si="1"/>
        <v>347</v>
      </c>
      <c r="F28" s="13">
        <v>351</v>
      </c>
      <c r="G28" s="12" t="s">
        <v>27</v>
      </c>
      <c r="H28" s="4"/>
    </row>
    <row r="29" spans="1:8" x14ac:dyDescent="0.2">
      <c r="A29" s="14">
        <f t="shared" si="0"/>
        <v>75.290000000000006</v>
      </c>
      <c r="B29" s="13">
        <v>79</v>
      </c>
      <c r="C29" s="12" t="s">
        <v>49</v>
      </c>
      <c r="D29" s="12"/>
      <c r="E29" s="19">
        <f t="shared" si="1"/>
        <v>351</v>
      </c>
      <c r="F29" s="13">
        <v>380</v>
      </c>
      <c r="G29" s="12" t="s">
        <v>46</v>
      </c>
      <c r="H29" s="4"/>
    </row>
    <row r="30" spans="1:8" x14ac:dyDescent="0.2">
      <c r="A30" s="14">
        <f t="shared" si="0"/>
        <v>79</v>
      </c>
      <c r="B30" s="13">
        <v>81.599999999999994</v>
      </c>
      <c r="C30" s="12" t="s">
        <v>51</v>
      </c>
      <c r="D30" s="12"/>
      <c r="E30" s="19">
        <f t="shared" si="1"/>
        <v>380</v>
      </c>
      <c r="F30" s="13">
        <v>389.23</v>
      </c>
      <c r="G30" s="3" t="s">
        <v>54</v>
      </c>
      <c r="H30" s="4"/>
    </row>
    <row r="31" spans="1:8" x14ac:dyDescent="0.2">
      <c r="A31" s="14">
        <f t="shared" si="0"/>
        <v>81.599999999999994</v>
      </c>
      <c r="B31" s="13">
        <v>89.9</v>
      </c>
      <c r="C31" s="12" t="s">
        <v>49</v>
      </c>
      <c r="D31" s="12"/>
      <c r="E31" s="3"/>
      <c r="F31" s="18" t="s">
        <v>41</v>
      </c>
      <c r="G31" s="3"/>
      <c r="H31" s="4"/>
    </row>
    <row r="32" spans="1:8" x14ac:dyDescent="0.2">
      <c r="A32" s="14">
        <f t="shared" si="0"/>
        <v>89.9</v>
      </c>
      <c r="B32" s="13">
        <v>105</v>
      </c>
      <c r="C32" s="12" t="s">
        <v>50</v>
      </c>
      <c r="D32" s="12"/>
      <c r="E32" s="3"/>
      <c r="F32" s="3"/>
      <c r="G32" s="3"/>
      <c r="H32" s="4"/>
    </row>
    <row r="33" spans="1:8" x14ac:dyDescent="0.2">
      <c r="A33" s="14">
        <f t="shared" si="0"/>
        <v>105</v>
      </c>
      <c r="B33" s="13">
        <v>116.75</v>
      </c>
      <c r="C33" s="12" t="s">
        <v>27</v>
      </c>
      <c r="D33" s="12"/>
      <c r="E33" s="3"/>
      <c r="F33" s="3"/>
      <c r="G33" s="3"/>
      <c r="H33" s="4"/>
    </row>
    <row r="34" spans="1:8" x14ac:dyDescent="0.2">
      <c r="A34" s="14">
        <f t="shared" si="0"/>
        <v>116.75</v>
      </c>
      <c r="B34" s="13">
        <v>125</v>
      </c>
      <c r="C34" s="12" t="s">
        <v>52</v>
      </c>
      <c r="D34" s="12"/>
      <c r="E34" s="3"/>
      <c r="F34" s="3"/>
      <c r="G34" s="3"/>
      <c r="H34" s="4"/>
    </row>
    <row r="35" spans="1:8" x14ac:dyDescent="0.2">
      <c r="A35" s="14">
        <f t="shared" si="0"/>
        <v>125</v>
      </c>
      <c r="B35" s="13">
        <v>143</v>
      </c>
      <c r="C35" s="12" t="s">
        <v>49</v>
      </c>
      <c r="D35" s="12"/>
      <c r="E35" s="3"/>
      <c r="F35" s="3"/>
      <c r="G35" s="3"/>
      <c r="H35" s="4"/>
    </row>
    <row r="36" spans="1:8" x14ac:dyDescent="0.2">
      <c r="A36" s="14">
        <f t="shared" si="0"/>
        <v>143</v>
      </c>
      <c r="B36" s="13">
        <v>156.97</v>
      </c>
      <c r="C36" s="12" t="s">
        <v>53</v>
      </c>
      <c r="D36" s="12"/>
      <c r="E36" s="3"/>
      <c r="F36" s="3"/>
      <c r="G36" s="3"/>
      <c r="H36" s="4"/>
    </row>
    <row r="37" spans="1:8" x14ac:dyDescent="0.2">
      <c r="A37" s="14">
        <f t="shared" si="0"/>
        <v>156.97</v>
      </c>
      <c r="B37" s="13">
        <v>157.88999999999999</v>
      </c>
      <c r="C37" s="12" t="s">
        <v>27</v>
      </c>
      <c r="D37" s="12"/>
      <c r="E37" s="3"/>
      <c r="F37" s="3"/>
      <c r="G37" s="3"/>
      <c r="H37" s="4"/>
    </row>
    <row r="38" spans="1:8" x14ac:dyDescent="0.2">
      <c r="A38" s="14">
        <f t="shared" si="0"/>
        <v>157.88999999999999</v>
      </c>
      <c r="B38" s="13">
        <v>210.31</v>
      </c>
      <c r="C38" s="12" t="s">
        <v>264</v>
      </c>
      <c r="D38" s="12"/>
      <c r="E38" s="3"/>
      <c r="F38" s="3"/>
      <c r="G38" s="3"/>
      <c r="H38" s="4"/>
    </row>
    <row r="39" spans="1:8" x14ac:dyDescent="0.2">
      <c r="A39" s="89" t="s">
        <v>60</v>
      </c>
      <c r="B39" s="90"/>
      <c r="C39" s="90"/>
      <c r="D39" s="90"/>
      <c r="E39" s="90"/>
      <c r="F39" s="90"/>
      <c r="G39" s="90"/>
      <c r="H39" s="91"/>
    </row>
    <row r="40" spans="1:8" ht="13.5" thickBot="1" x14ac:dyDescent="0.25">
      <c r="A40" s="92" t="s">
        <v>61</v>
      </c>
      <c r="B40" s="93"/>
      <c r="C40" s="93"/>
      <c r="D40" s="93"/>
      <c r="E40" s="93"/>
      <c r="F40" s="93"/>
      <c r="G40" s="93"/>
      <c r="H40" s="94"/>
    </row>
  </sheetData>
  <mergeCells count="20">
    <mergeCell ref="A39:H39"/>
    <mergeCell ref="A40:H40"/>
    <mergeCell ref="E5:H5"/>
    <mergeCell ref="E3:H3"/>
    <mergeCell ref="A3:D3"/>
    <mergeCell ref="E6:G6"/>
    <mergeCell ref="A4:D4"/>
    <mergeCell ref="E4:H4"/>
    <mergeCell ref="E7:H7"/>
    <mergeCell ref="A5:D5"/>
    <mergeCell ref="A1:H2"/>
    <mergeCell ref="A18:H18"/>
    <mergeCell ref="E8:H8"/>
    <mergeCell ref="E9:H9"/>
    <mergeCell ref="E17:H17"/>
    <mergeCell ref="E10:H10"/>
    <mergeCell ref="E11:H11"/>
    <mergeCell ref="E12:H12"/>
    <mergeCell ref="E13:H13"/>
    <mergeCell ref="E14:H14"/>
  </mergeCells>
  <phoneticPr fontId="0" type="noConversion"/>
  <printOptions gridLines="1"/>
  <pageMargins left="0.25" right="0.25" top="0.75" bottom="0.75" header="0.3" footer="0.3"/>
  <pageSetup paperSize="5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62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254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>
        <v>0</v>
      </c>
      <c r="E12" s="55">
        <v>2.13</v>
      </c>
      <c r="F12" s="26"/>
      <c r="G12" s="27"/>
      <c r="H12" s="27"/>
      <c r="I12" s="28"/>
      <c r="J12" s="26"/>
      <c r="K12" s="27"/>
      <c r="L12" s="27"/>
      <c r="M12" s="27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 t="s">
        <v>115</v>
      </c>
      <c r="AH12" s="115" t="s">
        <v>116</v>
      </c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>
        <v>2.13</v>
      </c>
      <c r="E14" s="35">
        <v>7.38</v>
      </c>
      <c r="F14" s="36"/>
      <c r="G14" s="37"/>
      <c r="H14" s="37"/>
      <c r="I14" s="38"/>
      <c r="J14" s="36"/>
      <c r="K14" s="37"/>
      <c r="L14" s="37"/>
      <c r="M14" s="37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 t="s">
        <v>117</v>
      </c>
      <c r="AH14" s="103" t="s">
        <v>118</v>
      </c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42"/>
      <c r="K15" s="43"/>
      <c r="L15" s="37"/>
      <c r="M15" s="43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40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36"/>
      <c r="K17" s="37"/>
      <c r="L17" s="37"/>
      <c r="M17" s="37"/>
      <c r="N17" s="38"/>
      <c r="O17" s="36"/>
      <c r="P17" s="37"/>
      <c r="Q17" s="37"/>
      <c r="R17" s="37"/>
      <c r="S17" s="37"/>
      <c r="T17" s="38"/>
      <c r="U17" s="36"/>
      <c r="V17" s="37"/>
      <c r="W17" s="37"/>
      <c r="X17" s="35"/>
      <c r="Y17" s="39"/>
      <c r="Z17" s="37"/>
      <c r="AA17" s="38"/>
      <c r="AB17" s="36"/>
      <c r="AC17" s="37"/>
      <c r="AD17" s="37"/>
      <c r="AE17" s="37"/>
      <c r="AF17" s="37"/>
      <c r="AG17" s="40"/>
      <c r="AH17" s="103"/>
      <c r="AI17" s="103"/>
      <c r="AJ17" s="103"/>
      <c r="AK17" s="103"/>
      <c r="AL17" s="103"/>
      <c r="AM17" s="103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>
        <v>7.38</v>
      </c>
      <c r="E18" s="35">
        <v>7.62</v>
      </c>
      <c r="F18" s="36" t="s">
        <v>119</v>
      </c>
      <c r="G18" s="37" t="s">
        <v>120</v>
      </c>
      <c r="H18" s="37">
        <v>70</v>
      </c>
      <c r="I18" s="38">
        <v>70</v>
      </c>
      <c r="J18" s="67" t="s">
        <v>110</v>
      </c>
      <c r="K18" s="43" t="s">
        <v>110</v>
      </c>
      <c r="L18" s="43" t="s">
        <v>110</v>
      </c>
      <c r="M18" s="68" t="s">
        <v>110</v>
      </c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 t="s">
        <v>121</v>
      </c>
      <c r="AC18" s="37" t="s">
        <v>122</v>
      </c>
      <c r="AD18" s="37" t="s">
        <v>123</v>
      </c>
      <c r="AE18" s="37" t="s">
        <v>124</v>
      </c>
      <c r="AF18" s="37" t="s">
        <v>125</v>
      </c>
      <c r="AG18" s="40" t="s">
        <v>126</v>
      </c>
      <c r="AH18" s="103" t="s">
        <v>127</v>
      </c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 t="s">
        <v>128</v>
      </c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 t="s">
        <v>129</v>
      </c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D21" s="34"/>
      <c r="E21" s="35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34">
        <v>7.62</v>
      </c>
      <c r="E22" s="62">
        <v>17.5</v>
      </c>
      <c r="F22" s="36" t="s">
        <v>130</v>
      </c>
      <c r="G22" s="37" t="s">
        <v>131</v>
      </c>
      <c r="H22" s="37">
        <v>25</v>
      </c>
      <c r="I22" s="38"/>
      <c r="J22" s="67" t="s">
        <v>110</v>
      </c>
      <c r="K22" s="43" t="s">
        <v>110</v>
      </c>
      <c r="L22" s="43" t="s">
        <v>110</v>
      </c>
      <c r="M22" s="68" t="s">
        <v>110</v>
      </c>
      <c r="N22" s="38"/>
      <c r="O22" s="36" t="s">
        <v>132</v>
      </c>
      <c r="P22" s="37" t="s">
        <v>133</v>
      </c>
      <c r="Q22" s="37"/>
      <c r="R22" s="37"/>
      <c r="S22" s="37"/>
      <c r="T22" s="38"/>
      <c r="U22" s="36" t="s">
        <v>26</v>
      </c>
      <c r="V22" s="37"/>
      <c r="W22" s="37"/>
      <c r="X22" s="35" t="s">
        <v>134</v>
      </c>
      <c r="Y22" s="39">
        <v>15</v>
      </c>
      <c r="Z22" s="37"/>
      <c r="AA22" s="38"/>
      <c r="AB22" s="36" t="s">
        <v>135</v>
      </c>
      <c r="AC22" s="37" t="s">
        <v>122</v>
      </c>
      <c r="AD22" s="37" t="s">
        <v>136</v>
      </c>
      <c r="AE22" s="37" t="s">
        <v>137</v>
      </c>
      <c r="AF22" s="37" t="s">
        <v>138</v>
      </c>
      <c r="AG22" s="40" t="s">
        <v>139</v>
      </c>
      <c r="AH22" s="103" t="s">
        <v>140</v>
      </c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 t="s">
        <v>141</v>
      </c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 t="s">
        <v>142</v>
      </c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/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34"/>
      <c r="E26" s="35"/>
      <c r="F26" s="36"/>
      <c r="G26" s="37"/>
      <c r="H26" s="37"/>
      <c r="I26" s="38"/>
      <c r="J26" s="36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/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/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61">
        <v>17.5</v>
      </c>
      <c r="E28" s="62">
        <v>47.8</v>
      </c>
      <c r="F28" s="36" t="s">
        <v>143</v>
      </c>
      <c r="G28" s="37" t="s">
        <v>109</v>
      </c>
      <c r="H28" s="37">
        <v>35</v>
      </c>
      <c r="I28" s="38">
        <v>35</v>
      </c>
      <c r="J28" s="67" t="s">
        <v>110</v>
      </c>
      <c r="K28" s="43" t="s">
        <v>110</v>
      </c>
      <c r="L28" s="43" t="s">
        <v>110</v>
      </c>
      <c r="M28" s="68" t="s">
        <v>110</v>
      </c>
      <c r="N28" s="38"/>
      <c r="O28" s="36" t="s">
        <v>132</v>
      </c>
      <c r="P28" s="37" t="s">
        <v>144</v>
      </c>
      <c r="Q28" s="37" t="s">
        <v>145</v>
      </c>
      <c r="R28" s="37" t="s">
        <v>113</v>
      </c>
      <c r="S28" s="37" t="s">
        <v>146</v>
      </c>
      <c r="T28" s="38" t="s">
        <v>144</v>
      </c>
      <c r="U28" s="36"/>
      <c r="V28" s="37"/>
      <c r="W28" s="37"/>
      <c r="X28" s="35"/>
      <c r="Y28" s="39"/>
      <c r="Z28" s="37"/>
      <c r="AA28" s="38"/>
      <c r="AB28" s="36" t="s">
        <v>122</v>
      </c>
      <c r="AC28" s="37"/>
      <c r="AD28" s="37" t="s">
        <v>136</v>
      </c>
      <c r="AE28" s="37" t="s">
        <v>147</v>
      </c>
      <c r="AF28" s="37" t="s">
        <v>143</v>
      </c>
      <c r="AG28" s="40" t="s">
        <v>26</v>
      </c>
      <c r="AH28" s="103" t="s">
        <v>148</v>
      </c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 t="s">
        <v>149</v>
      </c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34"/>
      <c r="E30" s="35"/>
      <c r="F30" s="36"/>
      <c r="G30" s="37"/>
      <c r="H30" s="37"/>
      <c r="I30" s="38"/>
      <c r="J30" s="36"/>
      <c r="K30" s="37"/>
      <c r="L30" s="37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 t="s">
        <v>150</v>
      </c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34"/>
      <c r="E31" s="35"/>
      <c r="F31" s="36"/>
      <c r="G31" s="37"/>
      <c r="H31" s="37"/>
      <c r="I31" s="38"/>
      <c r="J31" s="36"/>
      <c r="K31" s="37"/>
      <c r="L31" s="37"/>
      <c r="M31" s="37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34"/>
      <c r="E33" s="35"/>
      <c r="F33" s="36"/>
      <c r="G33" s="37"/>
      <c r="H33" s="37"/>
      <c r="I33" s="38"/>
      <c r="J33" s="36"/>
      <c r="K33" s="37"/>
      <c r="L33" s="37"/>
      <c r="M33" s="37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34"/>
      <c r="E34" s="35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34"/>
      <c r="E37" s="35"/>
      <c r="F37" s="36"/>
      <c r="G37" s="37"/>
      <c r="H37" s="37"/>
      <c r="I37" s="38"/>
      <c r="J37" s="36"/>
      <c r="K37" s="37"/>
      <c r="L37" s="37"/>
      <c r="M37" s="37"/>
      <c r="N37" s="38"/>
      <c r="O37" s="36"/>
      <c r="P37" s="37"/>
      <c r="Q37" s="37"/>
      <c r="R37" s="37"/>
      <c r="S37" s="37"/>
      <c r="T37" s="38"/>
      <c r="U37" s="36"/>
      <c r="V37" s="37"/>
      <c r="W37" s="37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 t="s">
        <v>151</v>
      </c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45"/>
      <c r="E47" s="46"/>
      <c r="F47" s="47"/>
      <c r="G47" s="48"/>
      <c r="H47" s="48"/>
      <c r="I47" s="49"/>
      <c r="J47" s="47"/>
      <c r="K47" s="48"/>
      <c r="L47" s="48"/>
      <c r="M47" s="48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0" type="noConversion"/>
  <printOptions gridLines="1"/>
  <pageMargins left="0.75" right="0.75" top="1" bottom="1" header="0.5" footer="0.5"/>
  <pageSetup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255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/>
      <c r="E12" s="55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/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/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61">
        <v>47.8</v>
      </c>
      <c r="E22" s="62">
        <v>50.9</v>
      </c>
      <c r="F22" s="36" t="s">
        <v>27</v>
      </c>
      <c r="G22" s="37"/>
      <c r="H22" s="37"/>
      <c r="I22" s="38"/>
      <c r="J22" s="43" t="s">
        <v>110</v>
      </c>
      <c r="K22" s="43" t="s">
        <v>110</v>
      </c>
      <c r="L22" s="43" t="s">
        <v>110</v>
      </c>
      <c r="M22" s="43" t="s">
        <v>110</v>
      </c>
      <c r="N22" s="38"/>
      <c r="O22" s="36" t="s">
        <v>132</v>
      </c>
      <c r="P22" s="37" t="s">
        <v>152</v>
      </c>
      <c r="Q22" s="37" t="s">
        <v>153</v>
      </c>
      <c r="R22" s="37" t="s">
        <v>152</v>
      </c>
      <c r="S22" s="37"/>
      <c r="T22" s="38"/>
      <c r="U22" s="36"/>
      <c r="V22" s="37"/>
      <c r="W22" s="37"/>
      <c r="X22" s="35"/>
      <c r="Y22" s="60"/>
      <c r="Z22" s="37"/>
      <c r="AA22" s="38"/>
      <c r="AB22" s="36" t="s">
        <v>122</v>
      </c>
      <c r="AC22" s="37"/>
      <c r="AD22" s="37"/>
      <c r="AE22" s="37" t="s">
        <v>154</v>
      </c>
      <c r="AF22" s="37" t="s">
        <v>155</v>
      </c>
      <c r="AG22" s="40" t="s">
        <v>27</v>
      </c>
      <c r="AH22" s="103" t="s">
        <v>156</v>
      </c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 t="s">
        <v>157</v>
      </c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 t="s">
        <v>158</v>
      </c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61">
        <v>50.9</v>
      </c>
      <c r="E25" s="62">
        <v>63.25</v>
      </c>
      <c r="F25" s="36" t="s">
        <v>143</v>
      </c>
      <c r="G25" s="37" t="s">
        <v>109</v>
      </c>
      <c r="H25" s="37">
        <v>45</v>
      </c>
      <c r="I25" s="38">
        <v>45</v>
      </c>
      <c r="J25" s="43" t="s">
        <v>110</v>
      </c>
      <c r="K25" s="43" t="s">
        <v>110</v>
      </c>
      <c r="L25" s="43" t="s">
        <v>110</v>
      </c>
      <c r="M25" s="43" t="s">
        <v>110</v>
      </c>
      <c r="N25" s="38"/>
      <c r="O25" s="36" t="s">
        <v>132</v>
      </c>
      <c r="P25" s="37" t="s">
        <v>144</v>
      </c>
      <c r="Q25" s="37" t="s">
        <v>145</v>
      </c>
      <c r="R25" s="37" t="s">
        <v>152</v>
      </c>
      <c r="S25" s="37" t="s">
        <v>146</v>
      </c>
      <c r="T25" s="38" t="s">
        <v>152</v>
      </c>
      <c r="U25" s="36"/>
      <c r="V25" s="37"/>
      <c r="W25" s="37"/>
      <c r="X25" s="35"/>
      <c r="Y25" s="39"/>
      <c r="Z25" s="37"/>
      <c r="AA25" s="38"/>
      <c r="AB25" s="36" t="s">
        <v>122</v>
      </c>
      <c r="AC25" s="37"/>
      <c r="AD25" s="37" t="s">
        <v>136</v>
      </c>
      <c r="AE25" s="37" t="s">
        <v>147</v>
      </c>
      <c r="AF25" s="37" t="s">
        <v>143</v>
      </c>
      <c r="AG25" s="40" t="s">
        <v>26</v>
      </c>
      <c r="AH25" s="103" t="s">
        <v>148</v>
      </c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61"/>
      <c r="E26" s="62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 t="s">
        <v>159</v>
      </c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61"/>
      <c r="E27" s="62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 t="s">
        <v>150</v>
      </c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61"/>
      <c r="E28" s="62"/>
      <c r="F28" s="36"/>
      <c r="G28" s="37"/>
      <c r="H28" s="37"/>
      <c r="I28" s="38"/>
      <c r="J28" s="36"/>
      <c r="K28" s="56"/>
      <c r="L28" s="56"/>
      <c r="M28" s="56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3"/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61"/>
      <c r="E29" s="62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/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61"/>
      <c r="E30" s="62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/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61"/>
      <c r="E31" s="62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61"/>
      <c r="E32" s="62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61"/>
      <c r="E34" s="69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61"/>
      <c r="E35" s="62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61"/>
      <c r="E36" s="62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61"/>
      <c r="E37" s="62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61">
        <v>63.25</v>
      </c>
      <c r="E38" s="62">
        <v>69.3</v>
      </c>
      <c r="F38" s="36" t="s">
        <v>160</v>
      </c>
      <c r="G38" s="37"/>
      <c r="H38" s="37">
        <v>5</v>
      </c>
      <c r="I38" s="38"/>
      <c r="J38" s="43" t="s">
        <v>110</v>
      </c>
      <c r="K38" s="43" t="s">
        <v>110</v>
      </c>
      <c r="L38" s="43" t="s">
        <v>110</v>
      </c>
      <c r="M38" s="43" t="s">
        <v>110</v>
      </c>
      <c r="N38" s="38"/>
      <c r="O38" s="36" t="s">
        <v>132</v>
      </c>
      <c r="P38" s="37" t="s">
        <v>152</v>
      </c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 t="s">
        <v>122</v>
      </c>
      <c r="AC38" s="37"/>
      <c r="AD38" s="37" t="s">
        <v>136</v>
      </c>
      <c r="AE38" s="37"/>
      <c r="AF38" s="37" t="s">
        <v>160</v>
      </c>
      <c r="AG38" s="40" t="s">
        <v>26</v>
      </c>
      <c r="AH38" s="103" t="s">
        <v>161</v>
      </c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61"/>
      <c r="E39" s="62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 t="s">
        <v>162</v>
      </c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61"/>
      <c r="E40" s="62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 t="s">
        <v>163</v>
      </c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/>
      <c r="E41" s="62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61"/>
      <c r="E42" s="62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61"/>
      <c r="E43" s="62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61">
        <v>69.3</v>
      </c>
      <c r="E44" s="62">
        <v>75.290000000000006</v>
      </c>
      <c r="F44" s="36" t="s">
        <v>160</v>
      </c>
      <c r="G44" s="37" t="s">
        <v>154</v>
      </c>
      <c r="H44" s="37">
        <v>25</v>
      </c>
      <c r="I44" s="38">
        <v>25</v>
      </c>
      <c r="J44" s="36">
        <v>5</v>
      </c>
      <c r="K44" s="43" t="s">
        <v>110</v>
      </c>
      <c r="L44" s="37">
        <v>1</v>
      </c>
      <c r="M44" s="43" t="s">
        <v>110</v>
      </c>
      <c r="N44" s="38"/>
      <c r="O44" s="36" t="s">
        <v>132</v>
      </c>
      <c r="P44" s="37" t="s">
        <v>152</v>
      </c>
      <c r="Q44" s="37"/>
      <c r="R44" s="37"/>
      <c r="S44" s="37"/>
      <c r="T44" s="38"/>
      <c r="U44" s="36" t="s">
        <v>164</v>
      </c>
      <c r="V44" s="37"/>
      <c r="W44" s="37"/>
      <c r="X44" s="35" t="s">
        <v>134</v>
      </c>
      <c r="Y44" s="39"/>
      <c r="Z44" s="37" t="s">
        <v>165</v>
      </c>
      <c r="AA44" s="38"/>
      <c r="AB44" s="36" t="s">
        <v>122</v>
      </c>
      <c r="AC44" s="37" t="s">
        <v>166</v>
      </c>
      <c r="AD44" s="37"/>
      <c r="AE44" s="37"/>
      <c r="AF44" s="37" t="s">
        <v>138</v>
      </c>
      <c r="AG44" s="40" t="s">
        <v>139</v>
      </c>
      <c r="AH44" s="103" t="s">
        <v>167</v>
      </c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61"/>
      <c r="E45" s="62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 t="s">
        <v>168</v>
      </c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61"/>
      <c r="E46" s="62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 t="s">
        <v>169</v>
      </c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70"/>
      <c r="E47" s="71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 t="s">
        <v>170</v>
      </c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0" type="noConversion"/>
  <printOptions gridLines="1"/>
  <pageMargins left="0.75" right="0.75" top="1" bottom="1" header="0.5" footer="0.5"/>
  <pageSetup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256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/>
      <c r="E12" s="55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 t="s">
        <v>171</v>
      </c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61">
        <v>75.290000000000006</v>
      </c>
      <c r="E14" s="62">
        <v>79</v>
      </c>
      <c r="F14" s="36" t="s">
        <v>154</v>
      </c>
      <c r="G14" s="37"/>
      <c r="H14" s="37">
        <v>70</v>
      </c>
      <c r="I14" s="38"/>
      <c r="J14" s="43" t="s">
        <v>110</v>
      </c>
      <c r="K14" s="43" t="s">
        <v>110</v>
      </c>
      <c r="L14" s="43" t="s">
        <v>110</v>
      </c>
      <c r="M14" s="43" t="s">
        <v>110</v>
      </c>
      <c r="N14" s="38"/>
      <c r="O14" s="36" t="s">
        <v>132</v>
      </c>
      <c r="P14" s="37" t="s">
        <v>113</v>
      </c>
      <c r="Q14" s="37" t="s">
        <v>112</v>
      </c>
      <c r="R14" s="37" t="s">
        <v>152</v>
      </c>
      <c r="S14" s="37"/>
      <c r="T14" s="38"/>
      <c r="U14" s="36"/>
      <c r="V14" s="37"/>
      <c r="W14" s="37"/>
      <c r="X14" s="35"/>
      <c r="Y14" s="39"/>
      <c r="Z14" s="37"/>
      <c r="AA14" s="38"/>
      <c r="AB14" s="36" t="s">
        <v>135</v>
      </c>
      <c r="AC14" s="37" t="s">
        <v>122</v>
      </c>
      <c r="AD14" s="37" t="s">
        <v>137</v>
      </c>
      <c r="AE14" s="37" t="s">
        <v>172</v>
      </c>
      <c r="AF14" s="37" t="s">
        <v>173</v>
      </c>
      <c r="AG14" s="40" t="s">
        <v>174</v>
      </c>
      <c r="AH14" s="103" t="s">
        <v>175</v>
      </c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61"/>
      <c r="E15" s="62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 t="s">
        <v>176</v>
      </c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61"/>
      <c r="E16" s="62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 t="s">
        <v>177</v>
      </c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61"/>
      <c r="E17" s="62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 t="s">
        <v>178</v>
      </c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61"/>
      <c r="E18" s="62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 t="s">
        <v>179</v>
      </c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61">
        <v>79</v>
      </c>
      <c r="E19" s="62">
        <v>81.599999999999994</v>
      </c>
      <c r="F19" s="36"/>
      <c r="G19" s="37"/>
      <c r="H19" s="37"/>
      <c r="I19" s="38"/>
      <c r="J19" s="43" t="s">
        <v>110</v>
      </c>
      <c r="K19" s="43" t="s">
        <v>110</v>
      </c>
      <c r="L19" s="43" t="s">
        <v>110</v>
      </c>
      <c r="M19" s="43" t="s">
        <v>110</v>
      </c>
      <c r="N19" s="38"/>
      <c r="O19" s="36" t="s">
        <v>132</v>
      </c>
      <c r="P19" s="37" t="s">
        <v>113</v>
      </c>
      <c r="Q19" s="37" t="s">
        <v>112</v>
      </c>
      <c r="R19" s="37" t="s">
        <v>152</v>
      </c>
      <c r="S19" s="37"/>
      <c r="T19" s="38"/>
      <c r="U19" s="36" t="s">
        <v>26</v>
      </c>
      <c r="V19" s="37"/>
      <c r="W19" s="37"/>
      <c r="X19" s="35" t="s">
        <v>134</v>
      </c>
      <c r="Y19" s="39">
        <v>20</v>
      </c>
      <c r="Z19" s="37"/>
      <c r="AA19" s="38"/>
      <c r="AB19" s="36" t="s">
        <v>122</v>
      </c>
      <c r="AC19" s="37"/>
      <c r="AD19" s="37"/>
      <c r="AE19" s="37"/>
      <c r="AF19" s="37" t="s">
        <v>138</v>
      </c>
      <c r="AG19" s="40" t="s">
        <v>139</v>
      </c>
      <c r="AH19" s="103" t="s">
        <v>180</v>
      </c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61"/>
      <c r="E20" s="62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 t="s">
        <v>181</v>
      </c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D21" s="72">
        <v>81.599999999999994</v>
      </c>
      <c r="E21" s="72">
        <v>89.9</v>
      </c>
      <c r="F21" s="36" t="s">
        <v>154</v>
      </c>
      <c r="G21" s="37"/>
      <c r="H21" s="37"/>
      <c r="I21" s="38"/>
      <c r="J21" s="43" t="s">
        <v>110</v>
      </c>
      <c r="K21" s="37">
        <v>2</v>
      </c>
      <c r="L21" s="43" t="s">
        <v>110</v>
      </c>
      <c r="M21" s="37" t="s">
        <v>182</v>
      </c>
      <c r="N21" s="38"/>
      <c r="O21" s="36" t="s">
        <v>132</v>
      </c>
      <c r="P21" s="37" t="s">
        <v>133</v>
      </c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 t="s">
        <v>135</v>
      </c>
      <c r="AC21" s="37" t="s">
        <v>122</v>
      </c>
      <c r="AD21" s="37" t="s">
        <v>137</v>
      </c>
      <c r="AE21" s="37" t="s">
        <v>172</v>
      </c>
      <c r="AF21" s="37" t="s">
        <v>173</v>
      </c>
      <c r="AG21" s="40" t="s">
        <v>174</v>
      </c>
      <c r="AH21" s="103" t="s">
        <v>175</v>
      </c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61"/>
      <c r="E22" s="62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 t="s">
        <v>183</v>
      </c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61"/>
      <c r="E23" s="62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 t="s">
        <v>184</v>
      </c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61"/>
      <c r="E24" s="62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 t="s">
        <v>185</v>
      </c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61"/>
      <c r="E25" s="62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 t="s">
        <v>186</v>
      </c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61"/>
      <c r="E26" s="62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/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61"/>
      <c r="E27" s="62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/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61">
        <v>89.9</v>
      </c>
      <c r="E28" s="62">
        <v>105</v>
      </c>
      <c r="F28" s="36"/>
      <c r="G28" s="37"/>
      <c r="H28" s="37"/>
      <c r="I28" s="38"/>
      <c r="J28" s="36">
        <v>3</v>
      </c>
      <c r="K28" s="43" t="s">
        <v>110</v>
      </c>
      <c r="L28" s="43" t="s">
        <v>110</v>
      </c>
      <c r="M28" s="43" t="s">
        <v>110</v>
      </c>
      <c r="N28" s="38"/>
      <c r="O28" s="36" t="s">
        <v>132</v>
      </c>
      <c r="P28" s="37" t="s">
        <v>113</v>
      </c>
      <c r="Q28" s="37" t="s">
        <v>112</v>
      </c>
      <c r="R28" s="37" t="s">
        <v>152</v>
      </c>
      <c r="S28" s="37"/>
      <c r="T28" s="38"/>
      <c r="U28" s="36" t="s">
        <v>26</v>
      </c>
      <c r="V28" s="37"/>
      <c r="W28" s="37"/>
      <c r="X28" s="35"/>
      <c r="Y28" s="39">
        <v>25</v>
      </c>
      <c r="Z28" s="37" t="s">
        <v>165</v>
      </c>
      <c r="AA28" s="38"/>
      <c r="AB28" s="36" t="s">
        <v>187</v>
      </c>
      <c r="AC28" s="37" t="s">
        <v>122</v>
      </c>
      <c r="AD28" s="37" t="s">
        <v>136</v>
      </c>
      <c r="AE28" s="37"/>
      <c r="AF28" s="37" t="s">
        <v>138</v>
      </c>
      <c r="AG28" s="40" t="s">
        <v>139</v>
      </c>
      <c r="AH28" s="103" t="s">
        <v>188</v>
      </c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61"/>
      <c r="E29" s="62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 t="s">
        <v>189</v>
      </c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61"/>
      <c r="E30" s="62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 t="s">
        <v>190</v>
      </c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61"/>
      <c r="E31" s="62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61"/>
      <c r="E32" s="62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61"/>
      <c r="E34" s="69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61"/>
      <c r="E35" s="62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61"/>
      <c r="E36" s="62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61"/>
      <c r="E37" s="62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61"/>
      <c r="E38" s="62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61"/>
      <c r="E39" s="62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61"/>
      <c r="E40" s="62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/>
      <c r="E41" s="62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61"/>
      <c r="E42" s="62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61"/>
      <c r="E43" s="62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61">
        <v>105</v>
      </c>
      <c r="E44" s="62">
        <v>116.75</v>
      </c>
      <c r="F44" s="36"/>
      <c r="G44" s="37"/>
      <c r="H44" s="37"/>
      <c r="I44" s="38"/>
      <c r="J44" s="43" t="s">
        <v>110</v>
      </c>
      <c r="K44" s="43" t="s">
        <v>110</v>
      </c>
      <c r="L44" s="43" t="s">
        <v>110</v>
      </c>
      <c r="M44" s="43" t="s">
        <v>110</v>
      </c>
      <c r="N44" s="38"/>
      <c r="O44" s="36" t="s">
        <v>132</v>
      </c>
      <c r="P44" s="37" t="s">
        <v>152</v>
      </c>
      <c r="Q44" s="37" t="s">
        <v>112</v>
      </c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 t="s">
        <v>122</v>
      </c>
      <c r="AC44" s="37"/>
      <c r="AD44" s="37"/>
      <c r="AE44" s="37"/>
      <c r="AF44" s="37"/>
      <c r="AG44" s="40" t="s">
        <v>27</v>
      </c>
      <c r="AH44" s="103" t="s">
        <v>156</v>
      </c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61"/>
      <c r="E45" s="62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 t="s">
        <v>191</v>
      </c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61"/>
      <c r="E46" s="62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 t="s">
        <v>192</v>
      </c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70"/>
      <c r="E47" s="71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scale="4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257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/>
      <c r="E12" s="55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/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/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61">
        <v>116.75</v>
      </c>
      <c r="E19" s="62">
        <v>125</v>
      </c>
      <c r="F19" s="36" t="s">
        <v>160</v>
      </c>
      <c r="G19" s="37" t="s">
        <v>154</v>
      </c>
      <c r="H19" s="37"/>
      <c r="I19" s="38"/>
      <c r="J19" s="43" t="s">
        <v>110</v>
      </c>
      <c r="K19" s="43" t="s">
        <v>110</v>
      </c>
      <c r="L19" s="43" t="s">
        <v>110</v>
      </c>
      <c r="M19" s="43" t="s">
        <v>110</v>
      </c>
      <c r="N19" s="38"/>
      <c r="O19" s="36" t="s">
        <v>145</v>
      </c>
      <c r="P19" s="37" t="s">
        <v>152</v>
      </c>
      <c r="Q19" s="37"/>
      <c r="R19" s="37"/>
      <c r="S19" s="37"/>
      <c r="T19" s="38"/>
      <c r="U19" s="36" t="s">
        <v>26</v>
      </c>
      <c r="V19" s="37"/>
      <c r="W19" s="37"/>
      <c r="X19" s="35"/>
      <c r="Y19" s="39">
        <v>15</v>
      </c>
      <c r="Z19" s="37"/>
      <c r="AA19" s="38"/>
      <c r="AB19" s="36" t="s">
        <v>122</v>
      </c>
      <c r="AC19" s="37"/>
      <c r="AD19" s="37"/>
      <c r="AE19" s="37"/>
      <c r="AF19" s="37" t="s">
        <v>138</v>
      </c>
      <c r="AG19" s="40" t="s">
        <v>139</v>
      </c>
      <c r="AH19" s="103" t="s">
        <v>193</v>
      </c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61"/>
      <c r="E20" s="62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 t="s">
        <v>194</v>
      </c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D21" s="72"/>
      <c r="E21" s="72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 t="s">
        <v>195</v>
      </c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61"/>
      <c r="E22" s="62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 t="s">
        <v>196</v>
      </c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61"/>
      <c r="E23" s="62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/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61"/>
      <c r="E24" s="62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/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61"/>
      <c r="E25" s="62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/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61"/>
      <c r="E26" s="62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/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61"/>
      <c r="E27" s="62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/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61">
        <v>125</v>
      </c>
      <c r="E28" s="62">
        <v>143.25</v>
      </c>
      <c r="F28" s="36"/>
      <c r="G28" s="37"/>
      <c r="H28" s="37"/>
      <c r="I28" s="38"/>
      <c r="J28" s="43" t="s">
        <v>110</v>
      </c>
      <c r="K28" s="56">
        <v>2</v>
      </c>
      <c r="L28" s="43" t="s">
        <v>110</v>
      </c>
      <c r="M28" s="43" t="s">
        <v>110</v>
      </c>
      <c r="N28" s="38"/>
      <c r="O28" s="36" t="s">
        <v>132</v>
      </c>
      <c r="P28" s="37" t="s">
        <v>113</v>
      </c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 t="s">
        <v>135</v>
      </c>
      <c r="AC28" s="37" t="s">
        <v>122</v>
      </c>
      <c r="AD28" s="37" t="s">
        <v>137</v>
      </c>
      <c r="AE28" s="37" t="s">
        <v>172</v>
      </c>
      <c r="AF28" s="37" t="s">
        <v>173</v>
      </c>
      <c r="AG28" s="40" t="s">
        <v>174</v>
      </c>
      <c r="AH28" s="103" t="s">
        <v>175</v>
      </c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61"/>
      <c r="E29" s="62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 t="s">
        <v>197</v>
      </c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61"/>
      <c r="E30" s="62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 t="s">
        <v>198</v>
      </c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61"/>
      <c r="E31" s="62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 t="s">
        <v>199</v>
      </c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61"/>
      <c r="E32" s="62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61"/>
      <c r="E34" s="69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61"/>
      <c r="E35" s="62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61"/>
      <c r="E36" s="62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61"/>
      <c r="E37" s="62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61"/>
      <c r="E38" s="62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61"/>
      <c r="E39" s="62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61"/>
      <c r="E40" s="62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/>
      <c r="E41" s="62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61"/>
      <c r="E42" s="62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61"/>
      <c r="E43" s="62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61"/>
      <c r="E44" s="62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61"/>
      <c r="E45" s="62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61"/>
      <c r="E46" s="62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70"/>
      <c r="E47" s="71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scale="4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258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>
        <v>143.25</v>
      </c>
      <c r="E12" s="55">
        <v>156.97</v>
      </c>
      <c r="F12" s="26"/>
      <c r="G12" s="27"/>
      <c r="H12" s="27"/>
      <c r="I12" s="28"/>
      <c r="J12" s="35" t="s">
        <v>182</v>
      </c>
      <c r="K12" s="43" t="s">
        <v>110</v>
      </c>
      <c r="L12" s="43" t="s">
        <v>110</v>
      </c>
      <c r="M12" s="43" t="s">
        <v>110</v>
      </c>
      <c r="N12" s="28"/>
      <c r="O12" s="26" t="s">
        <v>132</v>
      </c>
      <c r="P12" s="27" t="s">
        <v>111</v>
      </c>
      <c r="Q12" s="27" t="s">
        <v>145</v>
      </c>
      <c r="R12" s="27" t="s">
        <v>200</v>
      </c>
      <c r="S12" s="27"/>
      <c r="T12" s="28"/>
      <c r="U12" s="26" t="s">
        <v>26</v>
      </c>
      <c r="V12" s="27"/>
      <c r="W12" s="27"/>
      <c r="X12" s="25" t="s">
        <v>134</v>
      </c>
      <c r="Y12" s="29">
        <v>25</v>
      </c>
      <c r="Z12" s="27" t="s">
        <v>165</v>
      </c>
      <c r="AA12" s="28" t="s">
        <v>201</v>
      </c>
      <c r="AB12" s="26" t="s">
        <v>122</v>
      </c>
      <c r="AC12" s="27"/>
      <c r="AD12" s="27"/>
      <c r="AE12" s="27"/>
      <c r="AF12" s="27" t="s">
        <v>138</v>
      </c>
      <c r="AG12" s="30" t="s">
        <v>139</v>
      </c>
      <c r="AH12" s="115" t="s">
        <v>202</v>
      </c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 t="s">
        <v>203</v>
      </c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 t="s">
        <v>204</v>
      </c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 t="s">
        <v>205</v>
      </c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43"/>
      <c r="K17" s="43"/>
      <c r="L17" s="43"/>
      <c r="M17" s="43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43"/>
      <c r="K20" s="43"/>
      <c r="L20" s="43"/>
      <c r="M20" s="43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34"/>
      <c r="E22" s="35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/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34">
        <v>156.97</v>
      </c>
      <c r="E23" s="35">
        <v>157.88999999999999</v>
      </c>
      <c r="F23" s="36"/>
      <c r="G23" s="37"/>
      <c r="H23" s="37"/>
      <c r="I23" s="38"/>
      <c r="J23" s="43" t="s">
        <v>110</v>
      </c>
      <c r="K23" s="43" t="s">
        <v>110</v>
      </c>
      <c r="L23" s="43" t="s">
        <v>110</v>
      </c>
      <c r="M23" s="43" t="s">
        <v>110</v>
      </c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26" t="s">
        <v>122</v>
      </c>
      <c r="AC23" s="27"/>
      <c r="AD23" s="27"/>
      <c r="AE23" s="27"/>
      <c r="AF23" s="27"/>
      <c r="AG23" s="40" t="s">
        <v>27</v>
      </c>
      <c r="AH23" s="115" t="s">
        <v>156</v>
      </c>
      <c r="AI23" s="115"/>
      <c r="AJ23" s="115"/>
      <c r="AK23" s="115"/>
      <c r="AL23" s="115"/>
      <c r="AM23" s="115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 t="s">
        <v>206</v>
      </c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/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34">
        <v>157.88999999999999</v>
      </c>
      <c r="E26" s="35">
        <v>210.31</v>
      </c>
      <c r="F26" s="36"/>
      <c r="G26" s="37"/>
      <c r="H26" s="37"/>
      <c r="I26" s="38"/>
      <c r="J26" s="43" t="s">
        <v>110</v>
      </c>
      <c r="K26" s="43" t="s">
        <v>110</v>
      </c>
      <c r="L26" s="43" t="s">
        <v>110</v>
      </c>
      <c r="M26" s="43" t="s">
        <v>110</v>
      </c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 t="s">
        <v>187</v>
      </c>
      <c r="AC26" s="37" t="s">
        <v>122</v>
      </c>
      <c r="AD26" s="37" t="s">
        <v>136</v>
      </c>
      <c r="AE26" s="37" t="s">
        <v>207</v>
      </c>
      <c r="AF26" s="37"/>
      <c r="AG26" s="40" t="s">
        <v>208</v>
      </c>
      <c r="AH26" s="103" t="s">
        <v>209</v>
      </c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 t="s">
        <v>210</v>
      </c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34"/>
      <c r="E28" s="35"/>
      <c r="F28" s="36"/>
      <c r="G28" s="37"/>
      <c r="H28" s="37"/>
      <c r="I28" s="38"/>
      <c r="J28" s="36"/>
      <c r="K28" s="56"/>
      <c r="L28" s="56"/>
      <c r="M28" s="56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3" t="s">
        <v>211</v>
      </c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 t="s">
        <v>212</v>
      </c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34"/>
      <c r="E30" s="35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 t="s">
        <v>213</v>
      </c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34"/>
      <c r="E31" s="35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34"/>
      <c r="E34" s="63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34"/>
      <c r="E37" s="35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45"/>
      <c r="E47" s="46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paperSize="5" scale="5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259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/>
      <c r="E12" s="55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/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/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34"/>
      <c r="E22" s="35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/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/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/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/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34"/>
      <c r="E26" s="35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/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/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34"/>
      <c r="E28" s="35"/>
      <c r="F28" s="36"/>
      <c r="G28" s="37"/>
      <c r="H28" s="37"/>
      <c r="I28" s="38"/>
      <c r="J28" s="36"/>
      <c r="K28" s="56"/>
      <c r="L28" s="56"/>
      <c r="M28" s="56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3"/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/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34"/>
      <c r="E30" s="35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/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34"/>
      <c r="E31" s="35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34"/>
      <c r="E34" s="63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34"/>
      <c r="E37" s="35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>
        <v>210.31</v>
      </c>
      <c r="E41" s="62">
        <v>228</v>
      </c>
      <c r="F41" s="36"/>
      <c r="G41" s="37"/>
      <c r="H41" s="37"/>
      <c r="I41" s="38"/>
      <c r="J41" s="43" t="s">
        <v>110</v>
      </c>
      <c r="K41" s="43" t="s">
        <v>110</v>
      </c>
      <c r="L41" s="43" t="s">
        <v>110</v>
      </c>
      <c r="M41" s="43" t="s">
        <v>110</v>
      </c>
      <c r="N41" s="38"/>
      <c r="O41" s="36" t="s">
        <v>153</v>
      </c>
      <c r="P41" s="37" t="s">
        <v>152</v>
      </c>
      <c r="Q41" s="37"/>
      <c r="R41" s="37"/>
      <c r="S41" s="37"/>
      <c r="T41" s="38"/>
      <c r="U41" s="36" t="s">
        <v>26</v>
      </c>
      <c r="V41" s="37"/>
      <c r="W41" s="37"/>
      <c r="X41" s="35" t="s">
        <v>134</v>
      </c>
      <c r="Y41" s="39">
        <v>20</v>
      </c>
      <c r="Z41" s="37"/>
      <c r="AA41" s="38"/>
      <c r="AB41" s="36" t="s">
        <v>187</v>
      </c>
      <c r="AC41" s="37" t="s">
        <v>122</v>
      </c>
      <c r="AD41" s="37" t="s">
        <v>136</v>
      </c>
      <c r="AE41" s="37"/>
      <c r="AF41" s="37" t="s">
        <v>138</v>
      </c>
      <c r="AG41" s="40" t="s">
        <v>139</v>
      </c>
      <c r="AH41" s="103" t="s">
        <v>214</v>
      </c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 t="s">
        <v>215</v>
      </c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 t="s">
        <v>216</v>
      </c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45"/>
      <c r="E47" s="46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paperSize="5" scale="5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260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/>
      <c r="E12" s="55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/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/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34"/>
      <c r="E22" s="35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/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61">
        <v>228</v>
      </c>
      <c r="E23" s="62">
        <v>228.6</v>
      </c>
      <c r="F23" s="36" t="s">
        <v>154</v>
      </c>
      <c r="G23" s="37"/>
      <c r="H23" s="37"/>
      <c r="I23" s="38"/>
      <c r="J23" s="43" t="s">
        <v>110</v>
      </c>
      <c r="K23" s="43" t="s">
        <v>110</v>
      </c>
      <c r="L23" s="43" t="s">
        <v>110</v>
      </c>
      <c r="M23" s="43" t="s">
        <v>110</v>
      </c>
      <c r="N23" s="38"/>
      <c r="O23" s="36" t="s">
        <v>132</v>
      </c>
      <c r="P23" s="37" t="s">
        <v>152</v>
      </c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 t="s">
        <v>135</v>
      </c>
      <c r="AC23" s="37" t="s">
        <v>122</v>
      </c>
      <c r="AD23" s="37" t="s">
        <v>137</v>
      </c>
      <c r="AE23" s="37" t="s">
        <v>172</v>
      </c>
      <c r="AF23" s="37" t="s">
        <v>173</v>
      </c>
      <c r="AG23" s="40" t="s">
        <v>174</v>
      </c>
      <c r="AH23" s="103" t="s">
        <v>175</v>
      </c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61"/>
      <c r="E24" s="62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 t="s">
        <v>217</v>
      </c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61"/>
      <c r="E25" s="62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 t="s">
        <v>218</v>
      </c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61"/>
      <c r="E26" s="62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 t="s">
        <v>219</v>
      </c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61"/>
      <c r="E27" s="62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 t="s">
        <v>213</v>
      </c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61"/>
      <c r="E28" s="62"/>
      <c r="F28" s="36"/>
      <c r="G28" s="37"/>
      <c r="H28" s="37"/>
      <c r="I28" s="38"/>
      <c r="J28" s="36"/>
      <c r="K28" s="56"/>
      <c r="L28" s="56"/>
      <c r="M28" s="56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3"/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61">
        <v>228.6</v>
      </c>
      <c r="E29" s="62">
        <v>249</v>
      </c>
      <c r="F29" s="36"/>
      <c r="G29" s="37"/>
      <c r="H29" s="37"/>
      <c r="I29" s="38"/>
      <c r="J29" s="43" t="s">
        <v>110</v>
      </c>
      <c r="K29" s="43" t="s">
        <v>110</v>
      </c>
      <c r="L29" s="43" t="s">
        <v>110</v>
      </c>
      <c r="M29" s="43" t="s">
        <v>110</v>
      </c>
      <c r="N29" s="38"/>
      <c r="O29" s="36" t="s">
        <v>153</v>
      </c>
      <c r="P29" s="37" t="s">
        <v>152</v>
      </c>
      <c r="Q29" s="37"/>
      <c r="R29" s="37"/>
      <c r="S29" s="37"/>
      <c r="T29" s="38"/>
      <c r="U29" s="36" t="s">
        <v>26</v>
      </c>
      <c r="V29" s="37"/>
      <c r="W29" s="37"/>
      <c r="X29" s="35"/>
      <c r="Y29" s="39"/>
      <c r="Z29" s="37"/>
      <c r="AA29" s="38"/>
      <c r="AB29" s="36" t="s">
        <v>187</v>
      </c>
      <c r="AC29" s="37" t="s">
        <v>122</v>
      </c>
      <c r="AD29" s="37" t="s">
        <v>136</v>
      </c>
      <c r="AE29" s="37"/>
      <c r="AF29" s="37" t="s">
        <v>138</v>
      </c>
      <c r="AG29" s="40" t="s">
        <v>139</v>
      </c>
      <c r="AH29" s="103" t="s">
        <v>214</v>
      </c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61"/>
      <c r="E30" s="62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 t="s">
        <v>220</v>
      </c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61"/>
      <c r="E31" s="62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 t="s">
        <v>221</v>
      </c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61"/>
      <c r="E32" s="62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61"/>
      <c r="E34" s="69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61"/>
      <c r="E35" s="62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61"/>
      <c r="E36" s="62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61"/>
      <c r="E37" s="62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61"/>
      <c r="E38" s="62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61"/>
      <c r="E39" s="62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61"/>
      <c r="E40" s="62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/>
      <c r="E41" s="62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61"/>
      <c r="E42" s="62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61"/>
      <c r="E43" s="62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61">
        <v>249</v>
      </c>
      <c r="E44" s="62">
        <v>262</v>
      </c>
      <c r="F44" s="36"/>
      <c r="G44" s="37"/>
      <c r="H44" s="37"/>
      <c r="I44" s="38"/>
      <c r="J44" s="43" t="s">
        <v>110</v>
      </c>
      <c r="K44" s="43" t="s">
        <v>110</v>
      </c>
      <c r="L44" s="43" t="s">
        <v>110</v>
      </c>
      <c r="M44" s="43" t="s">
        <v>110</v>
      </c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 t="s">
        <v>122</v>
      </c>
      <c r="AC44" s="37"/>
      <c r="AD44" s="37" t="s">
        <v>136</v>
      </c>
      <c r="AE44" s="37"/>
      <c r="AF44" s="37" t="s">
        <v>222</v>
      </c>
      <c r="AG44" s="40" t="s">
        <v>26</v>
      </c>
      <c r="AH44" s="103" t="s">
        <v>223</v>
      </c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61"/>
      <c r="E45" s="62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 t="s">
        <v>224</v>
      </c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61"/>
      <c r="E46" s="62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70"/>
      <c r="E47" s="71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paperSize="5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261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73"/>
      <c r="E12" s="74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/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75"/>
      <c r="E13" s="76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75"/>
      <c r="E14" s="76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/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75"/>
      <c r="E15" s="76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75"/>
      <c r="E16" s="76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75"/>
      <c r="E17" s="76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75"/>
      <c r="E18" s="76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75"/>
      <c r="E19" s="76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75"/>
      <c r="E20" s="76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D21" s="72">
        <v>262</v>
      </c>
      <c r="E21" s="72">
        <v>265</v>
      </c>
      <c r="F21" s="36"/>
      <c r="G21" s="37"/>
      <c r="H21" s="37"/>
      <c r="I21" s="38"/>
      <c r="J21" s="43" t="s">
        <v>110</v>
      </c>
      <c r="K21" s="43" t="s">
        <v>110</v>
      </c>
      <c r="L21" s="43" t="s">
        <v>110</v>
      </c>
      <c r="M21" s="43" t="s">
        <v>110</v>
      </c>
      <c r="N21" s="38"/>
      <c r="O21" s="36" t="s">
        <v>112</v>
      </c>
      <c r="P21" s="37" t="s">
        <v>144</v>
      </c>
      <c r="Q21" s="37"/>
      <c r="R21" s="37"/>
      <c r="S21" s="37"/>
      <c r="T21" s="38"/>
      <c r="U21" s="36" t="s">
        <v>26</v>
      </c>
      <c r="V21" s="37"/>
      <c r="W21" s="37"/>
      <c r="X21" s="35" t="s">
        <v>134</v>
      </c>
      <c r="Y21" s="39">
        <v>25</v>
      </c>
      <c r="Z21" s="37" t="s">
        <v>225</v>
      </c>
      <c r="AA21" s="38"/>
      <c r="AB21" s="36" t="s">
        <v>122</v>
      </c>
      <c r="AC21" s="37"/>
      <c r="AD21" s="37" t="s">
        <v>136</v>
      </c>
      <c r="AE21" s="37"/>
      <c r="AF21" s="37" t="s">
        <v>138</v>
      </c>
      <c r="AG21" s="40" t="s">
        <v>139</v>
      </c>
      <c r="AH21" s="103" t="s">
        <v>226</v>
      </c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61"/>
      <c r="E22" s="62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 t="s">
        <v>227</v>
      </c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61"/>
      <c r="E23" s="62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 t="s">
        <v>228</v>
      </c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61"/>
      <c r="E24" s="62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/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61">
        <v>265</v>
      </c>
      <c r="E25" s="62">
        <v>288</v>
      </c>
      <c r="F25" s="36"/>
      <c r="G25" s="37"/>
      <c r="H25" s="37"/>
      <c r="I25" s="38"/>
      <c r="J25" s="43" t="s">
        <v>110</v>
      </c>
      <c r="K25" s="43" t="s">
        <v>110</v>
      </c>
      <c r="L25" s="37" t="s">
        <v>182</v>
      </c>
      <c r="M25" s="43" t="s">
        <v>110</v>
      </c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 t="s">
        <v>122</v>
      </c>
      <c r="AC25" s="37"/>
      <c r="AD25" s="37" t="s">
        <v>136</v>
      </c>
      <c r="AE25" s="37"/>
      <c r="AF25" s="37"/>
      <c r="AG25" s="40" t="s">
        <v>229</v>
      </c>
      <c r="AH25" s="103" t="s">
        <v>230</v>
      </c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61"/>
      <c r="E26" s="62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 t="s">
        <v>231</v>
      </c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61"/>
      <c r="E27" s="62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 t="s">
        <v>232</v>
      </c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61"/>
      <c r="E28" s="62"/>
      <c r="F28" s="36"/>
      <c r="G28" s="37"/>
      <c r="H28" s="37"/>
      <c r="I28" s="38"/>
      <c r="J28" s="36"/>
      <c r="K28" s="56"/>
      <c r="L28" s="56"/>
      <c r="M28" s="56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3" t="s">
        <v>233</v>
      </c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61"/>
      <c r="E29" s="62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 t="s">
        <v>234</v>
      </c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61"/>
      <c r="E30" s="62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/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61"/>
      <c r="E31" s="62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61"/>
      <c r="E32" s="62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61"/>
      <c r="E34" s="69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61"/>
      <c r="E35" s="62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61"/>
      <c r="E36" s="62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61"/>
      <c r="E37" s="62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61"/>
      <c r="E38" s="62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61"/>
      <c r="E39" s="62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61"/>
      <c r="E40" s="62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/>
      <c r="E41" s="62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61"/>
      <c r="E42" s="62">
        <v>283.62</v>
      </c>
      <c r="F42" s="36" t="s">
        <v>154</v>
      </c>
      <c r="G42" s="37"/>
      <c r="H42" s="37">
        <v>50</v>
      </c>
      <c r="I42" s="38"/>
      <c r="J42" s="43" t="s">
        <v>110</v>
      </c>
      <c r="K42" s="43" t="s">
        <v>110</v>
      </c>
      <c r="L42" s="43" t="s">
        <v>110</v>
      </c>
      <c r="M42" s="37">
        <v>5</v>
      </c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 t="s">
        <v>121</v>
      </c>
      <c r="AC42" s="37"/>
      <c r="AD42" s="37" t="s">
        <v>136</v>
      </c>
      <c r="AE42" s="37"/>
      <c r="AF42" s="37" t="s">
        <v>154</v>
      </c>
      <c r="AG42" s="40"/>
      <c r="AH42" s="102" t="s">
        <v>235</v>
      </c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61"/>
      <c r="E43" s="62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 t="s">
        <v>236</v>
      </c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61"/>
      <c r="E44" s="62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61"/>
      <c r="E45" s="62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61"/>
      <c r="E46" s="62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70"/>
      <c r="E47" s="71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paperSize="5" scale="5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262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>
        <v>288</v>
      </c>
      <c r="E12" s="55">
        <v>305</v>
      </c>
      <c r="F12" s="26"/>
      <c r="G12" s="27"/>
      <c r="H12" s="27"/>
      <c r="I12" s="28"/>
      <c r="J12" s="56">
        <v>1</v>
      </c>
      <c r="K12" s="43" t="s">
        <v>110</v>
      </c>
      <c r="L12" s="43" t="s">
        <v>110</v>
      </c>
      <c r="M12" s="43" t="s">
        <v>110</v>
      </c>
      <c r="N12" s="28"/>
      <c r="O12" s="26" t="s">
        <v>112</v>
      </c>
      <c r="P12" s="27" t="s">
        <v>113</v>
      </c>
      <c r="Q12" s="27" t="s">
        <v>153</v>
      </c>
      <c r="R12" s="27" t="s">
        <v>152</v>
      </c>
      <c r="S12" s="27" t="s">
        <v>237</v>
      </c>
      <c r="T12" s="28" t="s">
        <v>111</v>
      </c>
      <c r="U12" s="26"/>
      <c r="V12" s="27"/>
      <c r="W12" s="27"/>
      <c r="X12" s="25"/>
      <c r="Y12" s="29"/>
      <c r="Z12" s="27"/>
      <c r="AA12" s="28"/>
      <c r="AB12" s="26" t="s">
        <v>238</v>
      </c>
      <c r="AC12" s="27" t="s">
        <v>122</v>
      </c>
      <c r="AD12" s="27" t="s">
        <v>136</v>
      </c>
      <c r="AE12" s="27"/>
      <c r="AF12" s="27" t="s">
        <v>173</v>
      </c>
      <c r="AG12" s="30" t="s">
        <v>26</v>
      </c>
      <c r="AH12" s="115" t="s">
        <v>148</v>
      </c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 t="s">
        <v>239</v>
      </c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 t="s">
        <v>240</v>
      </c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 t="s">
        <v>241</v>
      </c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34"/>
      <c r="E22" s="35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/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/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/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/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34"/>
      <c r="E26" s="35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/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/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61">
        <v>305</v>
      </c>
      <c r="E28" s="62">
        <v>347</v>
      </c>
      <c r="F28" s="36" t="s">
        <v>130</v>
      </c>
      <c r="G28" s="37"/>
      <c r="H28" s="37">
        <v>30</v>
      </c>
      <c r="I28" s="38"/>
      <c r="J28" s="43" t="s">
        <v>110</v>
      </c>
      <c r="K28" s="43" t="s">
        <v>110</v>
      </c>
      <c r="L28" s="43" t="s">
        <v>110</v>
      </c>
      <c r="M28" s="43" t="s">
        <v>110</v>
      </c>
      <c r="N28" s="38"/>
      <c r="O28" s="36" t="s">
        <v>153</v>
      </c>
      <c r="P28" s="37" t="s">
        <v>152</v>
      </c>
      <c r="Q28" s="37" t="s">
        <v>145</v>
      </c>
      <c r="R28" s="37" t="s">
        <v>152</v>
      </c>
      <c r="S28" s="37"/>
      <c r="T28" s="38"/>
      <c r="U28" s="36" t="s">
        <v>26</v>
      </c>
      <c r="V28" s="37"/>
      <c r="W28" s="37"/>
      <c r="X28" s="35" t="s">
        <v>134</v>
      </c>
      <c r="Y28" s="39">
        <v>20</v>
      </c>
      <c r="Z28" s="37" t="s">
        <v>242</v>
      </c>
      <c r="AA28" s="38"/>
      <c r="AB28" s="36" t="s">
        <v>122</v>
      </c>
      <c r="AC28" s="37" t="s">
        <v>243</v>
      </c>
      <c r="AD28" s="37" t="s">
        <v>136</v>
      </c>
      <c r="AE28" s="37"/>
      <c r="AF28" s="37" t="s">
        <v>138</v>
      </c>
      <c r="AG28" s="40" t="s">
        <v>139</v>
      </c>
      <c r="AH28" s="103" t="s">
        <v>244</v>
      </c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 t="s">
        <v>245</v>
      </c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34"/>
      <c r="E30" s="35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 t="s">
        <v>246</v>
      </c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34"/>
      <c r="E31" s="35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34"/>
      <c r="E34" s="63"/>
      <c r="F34" s="36"/>
      <c r="G34" s="37"/>
      <c r="H34" s="37"/>
      <c r="I34" s="38"/>
      <c r="J34" s="36"/>
      <c r="K34" s="37"/>
      <c r="L34" s="37"/>
      <c r="M34" s="37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34"/>
      <c r="E35" s="35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/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34"/>
      <c r="E36" s="35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34"/>
      <c r="E37" s="35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34"/>
      <c r="E38" s="35"/>
      <c r="F38" s="36"/>
      <c r="G38" s="37"/>
      <c r="H38" s="37"/>
      <c r="I38" s="38"/>
      <c r="J38" s="36"/>
      <c r="K38" s="37"/>
      <c r="L38" s="37"/>
      <c r="M38" s="37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34"/>
      <c r="E39" s="35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34"/>
      <c r="E40" s="35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34"/>
      <c r="E41" s="35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34"/>
      <c r="E42" s="35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34"/>
      <c r="E43" s="35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34"/>
      <c r="E44" s="35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34"/>
      <c r="E45" s="35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34"/>
      <c r="E46" s="35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45"/>
      <c r="E47" s="46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ageMargins left="0.75" right="0.75" top="1" bottom="1" header="0.5" footer="0.5"/>
  <pageSetup paperSize="5" scale="5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263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/>
      <c r="E12" s="55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/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/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34"/>
      <c r="E22" s="35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/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/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/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/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34"/>
      <c r="E26" s="35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/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/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34"/>
      <c r="E28" s="35"/>
      <c r="F28" s="36"/>
      <c r="G28" s="37"/>
      <c r="H28" s="37"/>
      <c r="I28" s="38"/>
      <c r="J28" s="36"/>
      <c r="K28" s="56"/>
      <c r="L28" s="56"/>
      <c r="M28" s="56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3"/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/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34"/>
      <c r="E30" s="35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/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34"/>
      <c r="E31" s="35"/>
      <c r="F31" s="36"/>
      <c r="G31" s="37"/>
      <c r="H31" s="37"/>
      <c r="I31" s="38"/>
      <c r="J31" s="36"/>
      <c r="K31" s="56"/>
      <c r="L31" s="56"/>
      <c r="M31" s="56"/>
      <c r="N31" s="38"/>
      <c r="O31" s="36"/>
      <c r="P31" s="37"/>
      <c r="Q31" s="37"/>
      <c r="R31" s="37"/>
      <c r="S31" s="37"/>
      <c r="T31" s="38"/>
      <c r="U31" s="36"/>
      <c r="V31" s="37"/>
      <c r="W31" s="37"/>
      <c r="X31" s="35"/>
      <c r="Y31" s="39"/>
      <c r="Z31" s="37"/>
      <c r="AA31" s="38"/>
      <c r="AB31" s="36"/>
      <c r="AC31" s="37"/>
      <c r="AD31" s="37"/>
      <c r="AE31" s="37"/>
      <c r="AF31" s="37"/>
      <c r="AG31" s="40"/>
      <c r="AH31" s="103"/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34"/>
      <c r="E32" s="35"/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/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/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61">
        <v>347</v>
      </c>
      <c r="E34" s="69">
        <v>351</v>
      </c>
      <c r="F34" s="36"/>
      <c r="G34" s="37"/>
      <c r="H34" s="37"/>
      <c r="I34" s="38"/>
      <c r="J34" s="43" t="s">
        <v>110</v>
      </c>
      <c r="K34" s="43" t="s">
        <v>110</v>
      </c>
      <c r="L34" s="43" t="s">
        <v>110</v>
      </c>
      <c r="M34" s="43" t="s">
        <v>110</v>
      </c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 t="s">
        <v>122</v>
      </c>
      <c r="AC34" s="37"/>
      <c r="AD34" s="37" t="s">
        <v>136</v>
      </c>
      <c r="AE34" s="37"/>
      <c r="AF34" s="37" t="s">
        <v>26</v>
      </c>
      <c r="AG34" s="40" t="s">
        <v>27</v>
      </c>
      <c r="AH34" s="103" t="s">
        <v>156</v>
      </c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61"/>
      <c r="E35" s="62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 t="s">
        <v>247</v>
      </c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61"/>
      <c r="E36" s="62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61"/>
      <c r="E37" s="62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61">
        <v>351</v>
      </c>
      <c r="E38" s="62">
        <v>380</v>
      </c>
      <c r="F38" s="36"/>
      <c r="G38" s="37"/>
      <c r="H38" s="37"/>
      <c r="I38" s="38"/>
      <c r="J38" s="43" t="s">
        <v>110</v>
      </c>
      <c r="K38" s="43" t="s">
        <v>110</v>
      </c>
      <c r="L38" s="43" t="s">
        <v>110</v>
      </c>
      <c r="M38" s="43" t="s">
        <v>110</v>
      </c>
      <c r="N38" s="38"/>
      <c r="O38" s="36" t="s">
        <v>132</v>
      </c>
      <c r="P38" s="37" t="s">
        <v>152</v>
      </c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 t="s">
        <v>135</v>
      </c>
      <c r="AC38" s="37" t="s">
        <v>122</v>
      </c>
      <c r="AD38" s="37" t="s">
        <v>136</v>
      </c>
      <c r="AE38" s="37"/>
      <c r="AF38" s="37" t="s">
        <v>173</v>
      </c>
      <c r="AG38" s="40" t="s">
        <v>26</v>
      </c>
      <c r="AH38" s="103" t="s">
        <v>148</v>
      </c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61"/>
      <c r="E39" s="62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 t="s">
        <v>248</v>
      </c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61"/>
      <c r="E40" s="62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 t="s">
        <v>249</v>
      </c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/>
      <c r="E41" s="62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61"/>
      <c r="E42" s="62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61"/>
      <c r="E43" s="62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61"/>
      <c r="E44" s="62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61"/>
      <c r="E45" s="62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61"/>
      <c r="E46" s="62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70"/>
      <c r="E47" s="71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H44:AM44"/>
    <mergeCell ref="AH45:AM45"/>
    <mergeCell ref="AH46:AM46"/>
    <mergeCell ref="AH47:AM47"/>
    <mergeCell ref="AH40:AM40"/>
    <mergeCell ref="AH41:AM41"/>
    <mergeCell ref="AH42:AM42"/>
    <mergeCell ref="AH43:AM43"/>
    <mergeCell ref="AH39:AM39"/>
    <mergeCell ref="AH32:AM32"/>
    <mergeCell ref="AH33:AM33"/>
    <mergeCell ref="AH34:AM34"/>
    <mergeCell ref="AH35:AM35"/>
    <mergeCell ref="AH26:AM26"/>
    <mergeCell ref="AH27:AM27"/>
    <mergeCell ref="AH36:AM36"/>
    <mergeCell ref="AH37:AM37"/>
    <mergeCell ref="AH38:AM38"/>
    <mergeCell ref="AH20:AM20"/>
    <mergeCell ref="AH21:AM21"/>
    <mergeCell ref="AH22:AM22"/>
    <mergeCell ref="AH23:AM23"/>
    <mergeCell ref="A12:A47"/>
    <mergeCell ref="C12:C47"/>
    <mergeCell ref="AH12:AM12"/>
    <mergeCell ref="AH13:AM13"/>
    <mergeCell ref="AH14:AM14"/>
    <mergeCell ref="AH15:AM15"/>
    <mergeCell ref="AH28:AM28"/>
    <mergeCell ref="AH29:AM29"/>
    <mergeCell ref="AH30:AM30"/>
    <mergeCell ref="AH31:AM31"/>
    <mergeCell ref="AH24:AM24"/>
    <mergeCell ref="AH25:AM25"/>
    <mergeCell ref="AH16:AM16"/>
    <mergeCell ref="AH17:AM17"/>
    <mergeCell ref="AH18:AM18"/>
    <mergeCell ref="AH19:AM19"/>
    <mergeCell ref="AN6:AN11"/>
    <mergeCell ref="AP6:AP11"/>
    <mergeCell ref="AQ6:AQ11"/>
    <mergeCell ref="AE6:AE11"/>
    <mergeCell ref="AF6:AF11"/>
    <mergeCell ref="AG6:AG11"/>
    <mergeCell ref="AH6:AM11"/>
    <mergeCell ref="AO6:AO11"/>
    <mergeCell ref="Y6:AA6"/>
    <mergeCell ref="AB6:AB11"/>
    <mergeCell ref="AC6:AC11"/>
    <mergeCell ref="AD6:AD11"/>
    <mergeCell ref="Y8:Y11"/>
    <mergeCell ref="Z8:Z11"/>
    <mergeCell ref="AA8:AA11"/>
    <mergeCell ref="R6:R11"/>
    <mergeCell ref="S6:S11"/>
    <mergeCell ref="T6:T11"/>
    <mergeCell ref="U6:X6"/>
    <mergeCell ref="U8:U11"/>
    <mergeCell ref="V8:V11"/>
    <mergeCell ref="W8:W11"/>
    <mergeCell ref="X8:X11"/>
    <mergeCell ref="P6:P11"/>
    <mergeCell ref="Q6:Q11"/>
    <mergeCell ref="J6:J11"/>
    <mergeCell ref="K6:K11"/>
    <mergeCell ref="L6:L11"/>
    <mergeCell ref="M6:M11"/>
    <mergeCell ref="G6:G11"/>
    <mergeCell ref="H6:H11"/>
    <mergeCell ref="I6:I11"/>
    <mergeCell ref="N6:N11"/>
    <mergeCell ref="O6:O11"/>
    <mergeCell ref="A6:B11"/>
    <mergeCell ref="C6:C11"/>
    <mergeCell ref="D6:D11"/>
    <mergeCell ref="E6:E11"/>
    <mergeCell ref="F6:F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AH5:AM5"/>
    <mergeCell ref="AN5:AQ5"/>
  </mergeCells>
  <phoneticPr fontId="15" type="noConversion"/>
  <printOptions gridLines="1"/>
  <pageMargins left="0.75" right="0.75" top="1" bottom="1" header="0.5" footer="0.5"/>
  <pageSetup paperSize="5" scale="5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3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57" t="s">
        <v>114</v>
      </c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4" t="s">
        <v>30</v>
      </c>
      <c r="AI1" s="165"/>
      <c r="AJ1" s="165"/>
      <c r="AK1" s="165"/>
      <c r="AL1" s="165"/>
      <c r="AM1" s="165"/>
      <c r="AN1" s="166" t="s">
        <v>253</v>
      </c>
      <c r="AO1" s="165"/>
      <c r="AP1" s="165"/>
      <c r="AQ1" s="167"/>
    </row>
    <row r="2" spans="1:43" ht="1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86"/>
      <c r="AI2" s="86"/>
      <c r="AJ2" s="86"/>
      <c r="AK2" s="86"/>
      <c r="AL2" s="86"/>
      <c r="AM2" s="86"/>
      <c r="AN2" s="86"/>
      <c r="AO2" s="86"/>
      <c r="AP2" s="86"/>
      <c r="AQ2" s="87"/>
    </row>
    <row r="3" spans="1:43" ht="15" customHeight="1" x14ac:dyDescent="0.2">
      <c r="A3" s="160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86"/>
      <c r="AI3" s="86"/>
      <c r="AJ3" s="86"/>
      <c r="AK3" s="86"/>
      <c r="AL3" s="86"/>
      <c r="AM3" s="86"/>
      <c r="AN3" s="86"/>
      <c r="AO3" s="86"/>
      <c r="AP3" s="86"/>
      <c r="AQ3" s="87"/>
    </row>
    <row r="4" spans="1:43" ht="15" customHeight="1" thickBot="1" x14ac:dyDescent="0.2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42"/>
      <c r="AI4" s="142"/>
      <c r="AJ4" s="142"/>
      <c r="AK4" s="142"/>
      <c r="AL4" s="142"/>
      <c r="AM4" s="142"/>
      <c r="AN4" s="142"/>
      <c r="AO4" s="142"/>
      <c r="AP4" s="142"/>
      <c r="AQ4" s="168"/>
    </row>
    <row r="5" spans="1:43" ht="24.95" customHeight="1" thickTop="1" thickBot="1" x14ac:dyDescent="0.25">
      <c r="A5" s="169" t="s">
        <v>63</v>
      </c>
      <c r="B5" s="170"/>
      <c r="C5" s="171"/>
      <c r="D5" s="172" t="s">
        <v>64</v>
      </c>
      <c r="E5" s="173"/>
      <c r="F5" s="174" t="s">
        <v>65</v>
      </c>
      <c r="G5" s="170"/>
      <c r="H5" s="170"/>
      <c r="I5" s="175"/>
      <c r="J5" s="174" t="s">
        <v>66</v>
      </c>
      <c r="K5" s="176"/>
      <c r="L5" s="176"/>
      <c r="M5" s="176"/>
      <c r="N5" s="177"/>
      <c r="O5" s="174" t="s">
        <v>67</v>
      </c>
      <c r="P5" s="176"/>
      <c r="Q5" s="176"/>
      <c r="R5" s="176"/>
      <c r="S5" s="176"/>
      <c r="T5" s="177"/>
      <c r="U5" s="178" t="s">
        <v>68</v>
      </c>
      <c r="V5" s="179"/>
      <c r="W5" s="179"/>
      <c r="X5" s="179"/>
      <c r="Y5" s="179"/>
      <c r="Z5" s="179"/>
      <c r="AA5" s="180"/>
      <c r="AB5" s="181" t="s">
        <v>69</v>
      </c>
      <c r="AC5" s="182"/>
      <c r="AD5" s="182"/>
      <c r="AE5" s="182"/>
      <c r="AF5" s="182"/>
      <c r="AG5" s="183"/>
      <c r="AH5" s="146" t="s">
        <v>70</v>
      </c>
      <c r="AI5" s="147"/>
      <c r="AJ5" s="147"/>
      <c r="AK5" s="147"/>
      <c r="AL5" s="147"/>
      <c r="AM5" s="147"/>
      <c r="AN5" s="148" t="s">
        <v>71</v>
      </c>
      <c r="AO5" s="149"/>
      <c r="AP5" s="149"/>
      <c r="AQ5" s="150"/>
    </row>
    <row r="6" spans="1:43" ht="12.75" customHeight="1" thickBot="1" x14ac:dyDescent="0.25">
      <c r="A6" s="120" t="s">
        <v>72</v>
      </c>
      <c r="B6" s="108"/>
      <c r="C6" s="151" t="s">
        <v>73</v>
      </c>
      <c r="D6" s="107" t="s">
        <v>74</v>
      </c>
      <c r="E6" s="107" t="s">
        <v>75</v>
      </c>
      <c r="F6" s="125" t="s">
        <v>76</v>
      </c>
      <c r="G6" s="116" t="s">
        <v>77</v>
      </c>
      <c r="H6" s="116" t="s">
        <v>78</v>
      </c>
      <c r="I6" s="131" t="s">
        <v>79</v>
      </c>
      <c r="J6" s="125" t="s">
        <v>80</v>
      </c>
      <c r="K6" s="116" t="s">
        <v>81</v>
      </c>
      <c r="L6" s="116" t="s">
        <v>82</v>
      </c>
      <c r="M6" s="116" t="s">
        <v>83</v>
      </c>
      <c r="N6" s="143"/>
      <c r="O6" s="145" t="s">
        <v>84</v>
      </c>
      <c r="P6" s="133" t="s">
        <v>85</v>
      </c>
      <c r="Q6" s="133" t="s">
        <v>86</v>
      </c>
      <c r="R6" s="133" t="s">
        <v>87</v>
      </c>
      <c r="S6" s="133" t="s">
        <v>88</v>
      </c>
      <c r="T6" s="134" t="s">
        <v>89</v>
      </c>
      <c r="U6" s="123" t="s">
        <v>90</v>
      </c>
      <c r="V6" s="124"/>
      <c r="W6" s="124"/>
      <c r="X6" s="124"/>
      <c r="Y6" s="123" t="s">
        <v>91</v>
      </c>
      <c r="Z6" s="124"/>
      <c r="AA6" s="124"/>
      <c r="AB6" s="125" t="s">
        <v>92</v>
      </c>
      <c r="AC6" s="116" t="s">
        <v>93</v>
      </c>
      <c r="AD6" s="116" t="s">
        <v>94</v>
      </c>
      <c r="AE6" s="116" t="s">
        <v>95</v>
      </c>
      <c r="AF6" s="116" t="s">
        <v>96</v>
      </c>
      <c r="AG6" s="112" t="s">
        <v>97</v>
      </c>
      <c r="AH6" s="117" t="s">
        <v>98</v>
      </c>
      <c r="AI6" s="117"/>
      <c r="AJ6" s="117"/>
      <c r="AK6" s="117"/>
      <c r="AL6" s="117"/>
      <c r="AM6" s="117"/>
      <c r="AN6" s="119" t="s">
        <v>74</v>
      </c>
      <c r="AO6" s="106" t="s">
        <v>75</v>
      </c>
      <c r="AP6" s="106" t="s">
        <v>99</v>
      </c>
      <c r="AQ6" s="110" t="s">
        <v>100</v>
      </c>
    </row>
    <row r="7" spans="1:43" ht="6" hidden="1" customHeight="1" x14ac:dyDescent="0.2">
      <c r="A7" s="120"/>
      <c r="B7" s="108"/>
      <c r="C7" s="151"/>
      <c r="D7" s="107"/>
      <c r="E7" s="107"/>
      <c r="F7" s="154"/>
      <c r="G7" s="155"/>
      <c r="H7" s="155"/>
      <c r="I7" s="156"/>
      <c r="J7" s="125"/>
      <c r="K7" s="116"/>
      <c r="L7" s="116"/>
      <c r="M7" s="116"/>
      <c r="N7" s="143"/>
      <c r="O7" s="145"/>
      <c r="P7" s="133"/>
      <c r="Q7" s="133"/>
      <c r="R7" s="133"/>
      <c r="S7" s="133"/>
      <c r="T7" s="134"/>
      <c r="U7" s="20" t="s">
        <v>101</v>
      </c>
      <c r="V7" s="21" t="s">
        <v>102</v>
      </c>
      <c r="W7" s="23" t="s">
        <v>103</v>
      </c>
      <c r="X7" s="21" t="s">
        <v>104</v>
      </c>
      <c r="Y7" s="23" t="s">
        <v>105</v>
      </c>
      <c r="Z7" s="21" t="s">
        <v>106</v>
      </c>
      <c r="AA7" s="22" t="s">
        <v>107</v>
      </c>
      <c r="AB7" s="125"/>
      <c r="AC7" s="116"/>
      <c r="AD7" s="116"/>
      <c r="AE7" s="116"/>
      <c r="AF7" s="116"/>
      <c r="AG7" s="112"/>
      <c r="AH7" s="117"/>
      <c r="AI7" s="117"/>
      <c r="AJ7" s="117"/>
      <c r="AK7" s="117"/>
      <c r="AL7" s="117"/>
      <c r="AM7" s="117"/>
      <c r="AN7" s="120"/>
      <c r="AO7" s="107"/>
      <c r="AP7" s="107"/>
      <c r="AQ7" s="111"/>
    </row>
    <row r="8" spans="1:43" ht="12.75" customHeight="1" x14ac:dyDescent="0.2">
      <c r="A8" s="121"/>
      <c r="B8" s="108"/>
      <c r="C8" s="152"/>
      <c r="D8" s="108"/>
      <c r="E8" s="108"/>
      <c r="F8" s="126"/>
      <c r="G8" s="108"/>
      <c r="H8" s="108"/>
      <c r="I8" s="135"/>
      <c r="J8" s="140"/>
      <c r="K8" s="108"/>
      <c r="L8" s="86"/>
      <c r="M8" s="86"/>
      <c r="N8" s="143"/>
      <c r="O8" s="126"/>
      <c r="P8" s="108"/>
      <c r="Q8" s="108"/>
      <c r="R8" s="108"/>
      <c r="S8" s="108"/>
      <c r="T8" s="135"/>
      <c r="U8" s="125" t="s">
        <v>101</v>
      </c>
      <c r="V8" s="138" t="s">
        <v>102</v>
      </c>
      <c r="W8" s="138" t="s">
        <v>108</v>
      </c>
      <c r="X8" s="116" t="s">
        <v>104</v>
      </c>
      <c r="Y8" s="128" t="s">
        <v>105</v>
      </c>
      <c r="Z8" s="116" t="s">
        <v>106</v>
      </c>
      <c r="AA8" s="131" t="s">
        <v>107</v>
      </c>
      <c r="AB8" s="126"/>
      <c r="AC8" s="108"/>
      <c r="AD8" s="108"/>
      <c r="AE8" s="108"/>
      <c r="AF8" s="108"/>
      <c r="AG8" s="112"/>
      <c r="AH8" s="117"/>
      <c r="AI8" s="117"/>
      <c r="AJ8" s="117"/>
      <c r="AK8" s="117"/>
      <c r="AL8" s="117"/>
      <c r="AM8" s="117"/>
      <c r="AN8" s="121"/>
      <c r="AO8" s="108"/>
      <c r="AP8" s="108"/>
      <c r="AQ8" s="112"/>
    </row>
    <row r="9" spans="1:43" x14ac:dyDescent="0.2">
      <c r="A9" s="121"/>
      <c r="B9" s="108"/>
      <c r="C9" s="152"/>
      <c r="D9" s="108"/>
      <c r="E9" s="108"/>
      <c r="F9" s="126"/>
      <c r="G9" s="108"/>
      <c r="H9" s="108"/>
      <c r="I9" s="135"/>
      <c r="J9" s="140"/>
      <c r="K9" s="108"/>
      <c r="L9" s="86"/>
      <c r="M9" s="86"/>
      <c r="N9" s="143"/>
      <c r="O9" s="126"/>
      <c r="P9" s="108"/>
      <c r="Q9" s="108"/>
      <c r="R9" s="108"/>
      <c r="S9" s="108"/>
      <c r="T9" s="135"/>
      <c r="U9" s="125"/>
      <c r="V9" s="138"/>
      <c r="W9" s="138"/>
      <c r="X9" s="116"/>
      <c r="Y9" s="128"/>
      <c r="Z9" s="116"/>
      <c r="AA9" s="131"/>
      <c r="AB9" s="126"/>
      <c r="AC9" s="108"/>
      <c r="AD9" s="108"/>
      <c r="AE9" s="108"/>
      <c r="AF9" s="108"/>
      <c r="AG9" s="112"/>
      <c r="AH9" s="117"/>
      <c r="AI9" s="117"/>
      <c r="AJ9" s="117"/>
      <c r="AK9" s="117"/>
      <c r="AL9" s="117"/>
      <c r="AM9" s="117"/>
      <c r="AN9" s="121"/>
      <c r="AO9" s="108"/>
      <c r="AP9" s="108"/>
      <c r="AQ9" s="112"/>
    </row>
    <row r="10" spans="1:43" x14ac:dyDescent="0.2">
      <c r="A10" s="121"/>
      <c r="B10" s="108"/>
      <c r="C10" s="152"/>
      <c r="D10" s="108"/>
      <c r="E10" s="108"/>
      <c r="F10" s="126"/>
      <c r="G10" s="108"/>
      <c r="H10" s="108"/>
      <c r="I10" s="135"/>
      <c r="J10" s="140"/>
      <c r="K10" s="108"/>
      <c r="L10" s="86"/>
      <c r="M10" s="86"/>
      <c r="N10" s="143"/>
      <c r="O10" s="126"/>
      <c r="P10" s="108"/>
      <c r="Q10" s="108"/>
      <c r="R10" s="108"/>
      <c r="S10" s="108"/>
      <c r="T10" s="135"/>
      <c r="U10" s="125"/>
      <c r="V10" s="138"/>
      <c r="W10" s="138"/>
      <c r="X10" s="116"/>
      <c r="Y10" s="128"/>
      <c r="Z10" s="116"/>
      <c r="AA10" s="131"/>
      <c r="AB10" s="126"/>
      <c r="AC10" s="108"/>
      <c r="AD10" s="108"/>
      <c r="AE10" s="108"/>
      <c r="AF10" s="108"/>
      <c r="AG10" s="112"/>
      <c r="AH10" s="117"/>
      <c r="AI10" s="117"/>
      <c r="AJ10" s="117"/>
      <c r="AK10" s="117"/>
      <c r="AL10" s="117"/>
      <c r="AM10" s="117"/>
      <c r="AN10" s="121"/>
      <c r="AO10" s="108"/>
      <c r="AP10" s="108"/>
      <c r="AQ10" s="112"/>
    </row>
    <row r="11" spans="1:43" ht="13.5" thickBot="1" x14ac:dyDescent="0.25">
      <c r="A11" s="122"/>
      <c r="B11" s="109"/>
      <c r="C11" s="153"/>
      <c r="D11" s="109"/>
      <c r="E11" s="109"/>
      <c r="F11" s="127"/>
      <c r="G11" s="109"/>
      <c r="H11" s="109"/>
      <c r="I11" s="136"/>
      <c r="J11" s="141"/>
      <c r="K11" s="109"/>
      <c r="L11" s="142"/>
      <c r="M11" s="142"/>
      <c r="N11" s="144"/>
      <c r="O11" s="127"/>
      <c r="P11" s="109"/>
      <c r="Q11" s="109"/>
      <c r="R11" s="109"/>
      <c r="S11" s="109"/>
      <c r="T11" s="136"/>
      <c r="U11" s="137"/>
      <c r="V11" s="139"/>
      <c r="W11" s="139"/>
      <c r="X11" s="130"/>
      <c r="Y11" s="129"/>
      <c r="Z11" s="130"/>
      <c r="AA11" s="132"/>
      <c r="AB11" s="127"/>
      <c r="AC11" s="109"/>
      <c r="AD11" s="109"/>
      <c r="AE11" s="109"/>
      <c r="AF11" s="109"/>
      <c r="AG11" s="113"/>
      <c r="AH11" s="118"/>
      <c r="AI11" s="118"/>
      <c r="AJ11" s="118"/>
      <c r="AK11" s="118"/>
      <c r="AL11" s="118"/>
      <c r="AM11" s="118"/>
      <c r="AN11" s="122"/>
      <c r="AO11" s="109"/>
      <c r="AP11" s="109"/>
      <c r="AQ11" s="113"/>
    </row>
    <row r="12" spans="1:43" ht="21.95" customHeight="1" thickTop="1" x14ac:dyDescent="0.2">
      <c r="A12" s="114"/>
      <c r="B12" s="24"/>
      <c r="C12" s="87"/>
      <c r="D12" s="54"/>
      <c r="E12" s="55"/>
      <c r="F12" s="26"/>
      <c r="G12" s="27"/>
      <c r="H12" s="27"/>
      <c r="I12" s="28"/>
      <c r="J12" s="56"/>
      <c r="K12" s="56"/>
      <c r="L12" s="56"/>
      <c r="M12" s="56"/>
      <c r="N12" s="28"/>
      <c r="O12" s="26"/>
      <c r="P12" s="27"/>
      <c r="Q12" s="27"/>
      <c r="R12" s="27"/>
      <c r="S12" s="27"/>
      <c r="T12" s="28"/>
      <c r="U12" s="26"/>
      <c r="V12" s="27"/>
      <c r="W12" s="27"/>
      <c r="X12" s="25"/>
      <c r="Y12" s="29"/>
      <c r="Z12" s="27"/>
      <c r="AA12" s="28"/>
      <c r="AB12" s="26"/>
      <c r="AC12" s="27"/>
      <c r="AD12" s="27"/>
      <c r="AE12" s="27"/>
      <c r="AF12" s="27"/>
      <c r="AG12" s="30"/>
      <c r="AH12" s="115"/>
      <c r="AI12" s="115"/>
      <c r="AJ12" s="115"/>
      <c r="AK12" s="115"/>
      <c r="AL12" s="115"/>
      <c r="AM12" s="115"/>
      <c r="AN12" s="31"/>
      <c r="AO12" s="27"/>
      <c r="AP12" s="27"/>
      <c r="AQ12" s="32"/>
    </row>
    <row r="13" spans="1:43" ht="21.95" customHeight="1" x14ac:dyDescent="0.2">
      <c r="A13" s="114"/>
      <c r="B13" s="33"/>
      <c r="C13" s="87"/>
      <c r="D13" s="34"/>
      <c r="E13" s="35"/>
      <c r="F13" s="36"/>
      <c r="G13" s="37"/>
      <c r="H13" s="37"/>
      <c r="I13" s="38"/>
      <c r="J13" s="36"/>
      <c r="K13" s="37"/>
      <c r="L13" s="37"/>
      <c r="M13" s="37"/>
      <c r="N13" s="38"/>
      <c r="O13" s="36"/>
      <c r="P13" s="37"/>
      <c r="Q13" s="37"/>
      <c r="R13" s="37"/>
      <c r="S13" s="37"/>
      <c r="T13" s="38"/>
      <c r="U13" s="36"/>
      <c r="V13" s="37"/>
      <c r="W13" s="37"/>
      <c r="X13" s="35"/>
      <c r="Y13" s="39"/>
      <c r="Z13" s="37"/>
      <c r="AA13" s="38"/>
      <c r="AB13" s="36"/>
      <c r="AC13" s="37"/>
      <c r="AD13" s="37"/>
      <c r="AE13" s="37"/>
      <c r="AF13" s="37"/>
      <c r="AG13" s="40"/>
      <c r="AH13" s="103"/>
      <c r="AI13" s="103"/>
      <c r="AJ13" s="103"/>
      <c r="AK13" s="103"/>
      <c r="AL13" s="103"/>
      <c r="AM13" s="103"/>
      <c r="AN13" s="41"/>
      <c r="AO13" s="37"/>
      <c r="AP13" s="37"/>
      <c r="AQ13" s="40"/>
    </row>
    <row r="14" spans="1:43" ht="21.95" customHeight="1" x14ac:dyDescent="0.2">
      <c r="A14" s="114"/>
      <c r="B14" s="33"/>
      <c r="C14" s="87"/>
      <c r="D14" s="34"/>
      <c r="E14" s="35"/>
      <c r="F14" s="36"/>
      <c r="G14" s="37"/>
      <c r="H14" s="37"/>
      <c r="I14" s="38"/>
      <c r="J14" s="36"/>
      <c r="K14" s="56"/>
      <c r="L14" s="37"/>
      <c r="M14" s="56"/>
      <c r="N14" s="38"/>
      <c r="O14" s="36"/>
      <c r="P14" s="37"/>
      <c r="Q14" s="37"/>
      <c r="R14" s="37"/>
      <c r="S14" s="37"/>
      <c r="T14" s="38"/>
      <c r="U14" s="36"/>
      <c r="V14" s="37"/>
      <c r="W14" s="37"/>
      <c r="X14" s="35"/>
      <c r="Y14" s="39"/>
      <c r="Z14" s="37"/>
      <c r="AA14" s="38"/>
      <c r="AB14" s="36"/>
      <c r="AC14" s="37"/>
      <c r="AD14" s="37"/>
      <c r="AE14" s="37"/>
      <c r="AF14" s="37"/>
      <c r="AG14" s="40"/>
      <c r="AH14" s="103"/>
      <c r="AI14" s="103"/>
      <c r="AJ14" s="103"/>
      <c r="AK14" s="103"/>
      <c r="AL14" s="103"/>
      <c r="AM14" s="103"/>
      <c r="AN14" s="41"/>
      <c r="AO14" s="37"/>
      <c r="AP14" s="37"/>
      <c r="AQ14" s="40"/>
    </row>
    <row r="15" spans="1:43" ht="21.95" customHeight="1" x14ac:dyDescent="0.2">
      <c r="A15" s="114"/>
      <c r="B15" s="33"/>
      <c r="C15" s="87"/>
      <c r="D15" s="34"/>
      <c r="E15" s="35"/>
      <c r="F15" s="36"/>
      <c r="G15" s="37"/>
      <c r="H15" s="37"/>
      <c r="I15" s="38"/>
      <c r="J15" s="56"/>
      <c r="K15" s="56"/>
      <c r="L15" s="56"/>
      <c r="M15" s="56"/>
      <c r="N15" s="38"/>
      <c r="O15" s="36"/>
      <c r="P15" s="37"/>
      <c r="Q15" s="37"/>
      <c r="R15" s="37"/>
      <c r="S15" s="37"/>
      <c r="T15" s="38"/>
      <c r="U15" s="36"/>
      <c r="V15" s="37"/>
      <c r="W15" s="37"/>
      <c r="X15" s="35"/>
      <c r="Y15" s="39"/>
      <c r="Z15" s="37"/>
      <c r="AA15" s="38"/>
      <c r="AB15" s="36"/>
      <c r="AC15" s="37"/>
      <c r="AD15" s="37"/>
      <c r="AE15" s="37"/>
      <c r="AF15" s="37"/>
      <c r="AG15" s="40"/>
      <c r="AH15" s="103"/>
      <c r="AI15" s="103"/>
      <c r="AJ15" s="103"/>
      <c r="AK15" s="103"/>
      <c r="AL15" s="103"/>
      <c r="AM15" s="103"/>
      <c r="AN15" s="41"/>
      <c r="AO15" s="37"/>
      <c r="AP15" s="37"/>
      <c r="AQ15" s="40"/>
    </row>
    <row r="16" spans="1:43" ht="21.95" customHeight="1" x14ac:dyDescent="0.2">
      <c r="A16" s="114"/>
      <c r="B16" s="33"/>
      <c r="C16" s="87"/>
      <c r="D16" s="34"/>
      <c r="E16" s="35"/>
      <c r="F16" s="36"/>
      <c r="G16" s="37"/>
      <c r="H16" s="37"/>
      <c r="I16" s="38"/>
      <c r="J16" s="36"/>
      <c r="K16" s="37"/>
      <c r="L16" s="37"/>
      <c r="M16" s="37"/>
      <c r="N16" s="38"/>
      <c r="O16" s="36"/>
      <c r="P16" s="37"/>
      <c r="Q16" s="37"/>
      <c r="R16" s="37"/>
      <c r="S16" s="37"/>
      <c r="T16" s="38"/>
      <c r="U16" s="36"/>
      <c r="V16" s="37"/>
      <c r="W16" s="37"/>
      <c r="X16" s="35"/>
      <c r="Y16" s="39"/>
      <c r="Z16" s="37"/>
      <c r="AA16" s="38"/>
      <c r="AB16" s="36"/>
      <c r="AC16" s="37"/>
      <c r="AD16" s="37"/>
      <c r="AE16" s="37"/>
      <c r="AF16" s="37"/>
      <c r="AG16" s="57"/>
      <c r="AH16" s="103"/>
      <c r="AI16" s="103"/>
      <c r="AJ16" s="103"/>
      <c r="AK16" s="103"/>
      <c r="AL16" s="103"/>
      <c r="AM16" s="103"/>
      <c r="AN16" s="41"/>
      <c r="AO16" s="37"/>
      <c r="AP16" s="37"/>
      <c r="AQ16" s="40"/>
    </row>
    <row r="17" spans="1:43" ht="21.95" customHeight="1" x14ac:dyDescent="0.2">
      <c r="A17" s="114"/>
      <c r="B17" s="33"/>
      <c r="C17" s="87"/>
      <c r="D17" s="34"/>
      <c r="E17" s="35"/>
      <c r="F17" s="36"/>
      <c r="G17" s="37"/>
      <c r="H17" s="37"/>
      <c r="I17" s="38"/>
      <c r="J17" s="58"/>
      <c r="K17" s="27"/>
      <c r="L17" s="27"/>
      <c r="M17" s="59"/>
      <c r="N17" s="28"/>
      <c r="O17" s="26"/>
      <c r="P17" s="27"/>
      <c r="Q17" s="27"/>
      <c r="R17" s="27"/>
      <c r="S17" s="27"/>
      <c r="T17" s="28"/>
      <c r="U17" s="26"/>
      <c r="V17" s="37"/>
      <c r="W17" s="27"/>
      <c r="X17" s="25"/>
      <c r="Y17" s="29"/>
      <c r="Z17" s="27"/>
      <c r="AA17" s="28"/>
      <c r="AB17" s="26"/>
      <c r="AC17" s="27"/>
      <c r="AD17" s="27"/>
      <c r="AE17" s="27"/>
      <c r="AF17" s="27"/>
      <c r="AG17" s="40"/>
      <c r="AH17" s="115"/>
      <c r="AI17" s="115"/>
      <c r="AJ17" s="115"/>
      <c r="AK17" s="115"/>
      <c r="AL17" s="115"/>
      <c r="AM17" s="115"/>
      <c r="AN17" s="41"/>
      <c r="AO17" s="37"/>
      <c r="AP17" s="37"/>
      <c r="AQ17" s="40"/>
    </row>
    <row r="18" spans="1:43" ht="21.95" customHeight="1" x14ac:dyDescent="0.2">
      <c r="A18" s="114"/>
      <c r="B18" s="33"/>
      <c r="C18" s="87"/>
      <c r="D18" s="34"/>
      <c r="E18" s="35"/>
      <c r="F18" s="36"/>
      <c r="G18" s="37"/>
      <c r="H18" s="37"/>
      <c r="I18" s="38"/>
      <c r="J18" s="36"/>
      <c r="K18" s="37"/>
      <c r="L18" s="37"/>
      <c r="M18" s="37"/>
      <c r="N18" s="38"/>
      <c r="O18" s="36"/>
      <c r="P18" s="37"/>
      <c r="Q18" s="37"/>
      <c r="R18" s="37"/>
      <c r="S18" s="37"/>
      <c r="T18" s="38"/>
      <c r="U18" s="36"/>
      <c r="V18" s="37"/>
      <c r="W18" s="37"/>
      <c r="X18" s="35"/>
      <c r="Y18" s="39"/>
      <c r="Z18" s="37"/>
      <c r="AA18" s="38"/>
      <c r="AB18" s="36"/>
      <c r="AC18" s="37"/>
      <c r="AD18" s="37"/>
      <c r="AE18" s="37"/>
      <c r="AF18" s="37"/>
      <c r="AG18" s="40"/>
      <c r="AH18" s="103"/>
      <c r="AI18" s="103"/>
      <c r="AJ18" s="103"/>
      <c r="AK18" s="103"/>
      <c r="AL18" s="103"/>
      <c r="AM18" s="103"/>
      <c r="AN18" s="41"/>
      <c r="AO18" s="37"/>
      <c r="AP18" s="37"/>
      <c r="AQ18" s="40"/>
    </row>
    <row r="19" spans="1:43" ht="21.95" customHeight="1" x14ac:dyDescent="0.2">
      <c r="A19" s="114"/>
      <c r="B19" s="33"/>
      <c r="C19" s="87"/>
      <c r="D19" s="34"/>
      <c r="E19" s="35"/>
      <c r="F19" s="36"/>
      <c r="G19" s="37"/>
      <c r="H19" s="37"/>
      <c r="I19" s="38"/>
      <c r="J19" s="36"/>
      <c r="K19" s="37"/>
      <c r="L19" s="37"/>
      <c r="M19" s="37"/>
      <c r="N19" s="38"/>
      <c r="O19" s="36"/>
      <c r="P19" s="37"/>
      <c r="Q19" s="37"/>
      <c r="R19" s="37"/>
      <c r="S19" s="37"/>
      <c r="T19" s="38"/>
      <c r="U19" s="36"/>
      <c r="V19" s="37"/>
      <c r="W19" s="37"/>
      <c r="X19" s="35"/>
      <c r="Y19" s="39"/>
      <c r="Z19" s="37"/>
      <c r="AA19" s="38"/>
      <c r="AB19" s="36"/>
      <c r="AC19" s="37"/>
      <c r="AD19" s="37"/>
      <c r="AE19" s="37"/>
      <c r="AF19" s="37"/>
      <c r="AG19" s="40"/>
      <c r="AH19" s="103"/>
      <c r="AI19" s="103"/>
      <c r="AJ19" s="103"/>
      <c r="AK19" s="103"/>
      <c r="AL19" s="103"/>
      <c r="AM19" s="103"/>
      <c r="AN19" s="41"/>
      <c r="AO19" s="37"/>
      <c r="AP19" s="37"/>
      <c r="AQ19" s="40"/>
    </row>
    <row r="20" spans="1:43" ht="21.95" customHeight="1" x14ac:dyDescent="0.2">
      <c r="A20" s="114"/>
      <c r="B20" s="33"/>
      <c r="C20" s="87"/>
      <c r="D20" s="34"/>
      <c r="E20" s="35"/>
      <c r="F20" s="36"/>
      <c r="G20" s="37"/>
      <c r="H20" s="37"/>
      <c r="I20" s="38"/>
      <c r="J20" s="36"/>
      <c r="K20" s="37"/>
      <c r="L20" s="37"/>
      <c r="M20" s="37"/>
      <c r="N20" s="38"/>
      <c r="O20" s="36"/>
      <c r="P20" s="37"/>
      <c r="Q20" s="37"/>
      <c r="R20" s="37"/>
      <c r="S20" s="37"/>
      <c r="T20" s="38"/>
      <c r="U20" s="36"/>
      <c r="V20" s="37"/>
      <c r="W20" s="37"/>
      <c r="X20" s="35"/>
      <c r="Y20" s="39"/>
      <c r="Z20" s="37"/>
      <c r="AA20" s="38"/>
      <c r="AB20" s="36"/>
      <c r="AC20" s="37"/>
      <c r="AD20" s="37"/>
      <c r="AE20" s="37"/>
      <c r="AF20" s="37"/>
      <c r="AG20" s="40"/>
      <c r="AH20" s="103"/>
      <c r="AI20" s="103"/>
      <c r="AJ20" s="103"/>
      <c r="AK20" s="103"/>
      <c r="AL20" s="103"/>
      <c r="AM20" s="103"/>
      <c r="AN20" s="41"/>
      <c r="AO20" s="37"/>
      <c r="AP20" s="37"/>
      <c r="AQ20" s="40"/>
    </row>
    <row r="21" spans="1:43" ht="21.95" customHeight="1" x14ac:dyDescent="0.2">
      <c r="A21" s="114"/>
      <c r="B21" s="33"/>
      <c r="C21" s="87"/>
      <c r="F21" s="36"/>
      <c r="G21" s="37"/>
      <c r="H21" s="37"/>
      <c r="I21" s="38"/>
      <c r="J21" s="36"/>
      <c r="K21" s="37"/>
      <c r="L21" s="37"/>
      <c r="M21" s="37"/>
      <c r="N21" s="38"/>
      <c r="O21" s="36"/>
      <c r="P21" s="37"/>
      <c r="Q21" s="37"/>
      <c r="R21" s="37"/>
      <c r="S21" s="37"/>
      <c r="T21" s="38"/>
      <c r="U21" s="36"/>
      <c r="V21" s="37"/>
      <c r="W21" s="37"/>
      <c r="X21" s="35"/>
      <c r="Y21" s="39"/>
      <c r="Z21" s="37"/>
      <c r="AA21" s="38"/>
      <c r="AB21" s="36"/>
      <c r="AC21" s="37"/>
      <c r="AD21" s="37"/>
      <c r="AE21" s="37"/>
      <c r="AF21" s="37"/>
      <c r="AG21" s="40"/>
      <c r="AH21" s="103"/>
      <c r="AI21" s="103"/>
      <c r="AJ21" s="103"/>
      <c r="AK21" s="103"/>
      <c r="AL21" s="103"/>
      <c r="AM21" s="103"/>
      <c r="AN21" s="41"/>
      <c r="AO21" s="37"/>
      <c r="AP21" s="37"/>
      <c r="AQ21" s="40"/>
    </row>
    <row r="22" spans="1:43" ht="21.95" customHeight="1" x14ac:dyDescent="0.2">
      <c r="A22" s="114"/>
      <c r="B22" s="33"/>
      <c r="C22" s="87"/>
      <c r="D22" s="34"/>
      <c r="E22" s="35"/>
      <c r="F22" s="36"/>
      <c r="G22" s="37"/>
      <c r="H22" s="37"/>
      <c r="I22" s="38"/>
      <c r="J22" s="56"/>
      <c r="K22" s="56"/>
      <c r="L22" s="56"/>
      <c r="M22" s="56"/>
      <c r="N22" s="38"/>
      <c r="O22" s="36"/>
      <c r="P22" s="37"/>
      <c r="Q22" s="37"/>
      <c r="R22" s="37"/>
      <c r="S22" s="37"/>
      <c r="T22" s="38"/>
      <c r="U22" s="36"/>
      <c r="V22" s="37"/>
      <c r="W22" s="37"/>
      <c r="X22" s="35"/>
      <c r="Y22" s="60"/>
      <c r="Z22" s="37"/>
      <c r="AA22" s="38"/>
      <c r="AB22" s="36"/>
      <c r="AC22" s="37"/>
      <c r="AD22" s="37"/>
      <c r="AE22" s="37"/>
      <c r="AF22" s="37"/>
      <c r="AG22" s="40"/>
      <c r="AH22" s="103"/>
      <c r="AI22" s="103"/>
      <c r="AJ22" s="103"/>
      <c r="AK22" s="103"/>
      <c r="AL22" s="103"/>
      <c r="AM22" s="103"/>
      <c r="AN22" s="41"/>
      <c r="AO22" s="37"/>
      <c r="AP22" s="37"/>
      <c r="AQ22" s="40"/>
    </row>
    <row r="23" spans="1:43" ht="21.95" customHeight="1" x14ac:dyDescent="0.2">
      <c r="A23" s="114"/>
      <c r="B23" s="33"/>
      <c r="C23" s="87"/>
      <c r="D23" s="34"/>
      <c r="E23" s="35"/>
      <c r="F23" s="36"/>
      <c r="G23" s="37"/>
      <c r="H23" s="37"/>
      <c r="I23" s="38"/>
      <c r="J23" s="36"/>
      <c r="K23" s="37"/>
      <c r="L23" s="37"/>
      <c r="M23" s="37"/>
      <c r="N23" s="38"/>
      <c r="O23" s="36"/>
      <c r="P23" s="37"/>
      <c r="Q23" s="37"/>
      <c r="R23" s="37"/>
      <c r="S23" s="37"/>
      <c r="T23" s="38"/>
      <c r="U23" s="36"/>
      <c r="V23" s="37"/>
      <c r="W23" s="37"/>
      <c r="X23" s="35"/>
      <c r="Y23" s="39"/>
      <c r="Z23" s="37"/>
      <c r="AA23" s="38"/>
      <c r="AB23" s="36"/>
      <c r="AC23" s="37"/>
      <c r="AD23" s="37"/>
      <c r="AE23" s="37"/>
      <c r="AF23" s="37"/>
      <c r="AG23" s="40"/>
      <c r="AH23" s="103"/>
      <c r="AI23" s="103"/>
      <c r="AJ23" s="103"/>
      <c r="AK23" s="103"/>
      <c r="AL23" s="103"/>
      <c r="AM23" s="103"/>
      <c r="AN23" s="41"/>
      <c r="AO23" s="37"/>
      <c r="AP23" s="37"/>
      <c r="AQ23" s="40"/>
    </row>
    <row r="24" spans="1:43" ht="21.95" customHeight="1" x14ac:dyDescent="0.2">
      <c r="A24" s="114"/>
      <c r="B24" s="33"/>
      <c r="C24" s="87"/>
      <c r="D24" s="34"/>
      <c r="E24" s="35"/>
      <c r="F24" s="36"/>
      <c r="G24" s="37"/>
      <c r="H24" s="37"/>
      <c r="I24" s="38"/>
      <c r="J24" s="36"/>
      <c r="K24" s="37"/>
      <c r="L24" s="37"/>
      <c r="M24" s="37"/>
      <c r="N24" s="38"/>
      <c r="O24" s="36"/>
      <c r="P24" s="37"/>
      <c r="Q24" s="37"/>
      <c r="R24" s="37"/>
      <c r="S24" s="37"/>
      <c r="T24" s="38"/>
      <c r="U24" s="36"/>
      <c r="V24" s="37"/>
      <c r="W24" s="37"/>
      <c r="X24" s="35"/>
      <c r="Y24" s="39"/>
      <c r="Z24" s="37"/>
      <c r="AA24" s="38"/>
      <c r="AB24" s="36"/>
      <c r="AC24" s="37"/>
      <c r="AD24" s="37"/>
      <c r="AE24" s="37"/>
      <c r="AF24" s="37"/>
      <c r="AG24" s="40"/>
      <c r="AH24" s="103"/>
      <c r="AI24" s="103"/>
      <c r="AJ24" s="103"/>
      <c r="AK24" s="103"/>
      <c r="AL24" s="103"/>
      <c r="AM24" s="103"/>
      <c r="AN24" s="41"/>
      <c r="AO24" s="37"/>
      <c r="AP24" s="37"/>
      <c r="AQ24" s="40"/>
    </row>
    <row r="25" spans="1:43" ht="21.95" customHeight="1" x14ac:dyDescent="0.2">
      <c r="A25" s="114"/>
      <c r="B25" s="33"/>
      <c r="C25" s="87"/>
      <c r="D25" s="34"/>
      <c r="E25" s="35"/>
      <c r="F25" s="36"/>
      <c r="G25" s="37"/>
      <c r="H25" s="37"/>
      <c r="I25" s="38"/>
      <c r="J25" s="36"/>
      <c r="K25" s="37"/>
      <c r="L25" s="37"/>
      <c r="M25" s="37"/>
      <c r="N25" s="38"/>
      <c r="O25" s="36"/>
      <c r="P25" s="37"/>
      <c r="Q25" s="37"/>
      <c r="R25" s="37"/>
      <c r="S25" s="37"/>
      <c r="T25" s="38"/>
      <c r="U25" s="36"/>
      <c r="V25" s="37"/>
      <c r="W25" s="37"/>
      <c r="X25" s="35"/>
      <c r="Y25" s="39"/>
      <c r="Z25" s="37"/>
      <c r="AA25" s="38"/>
      <c r="AB25" s="36"/>
      <c r="AC25" s="37"/>
      <c r="AD25" s="37"/>
      <c r="AE25" s="37"/>
      <c r="AF25" s="37"/>
      <c r="AG25" s="40"/>
      <c r="AH25" s="103"/>
      <c r="AI25" s="103"/>
      <c r="AJ25" s="103"/>
      <c r="AK25" s="103"/>
      <c r="AL25" s="103"/>
      <c r="AM25" s="103"/>
      <c r="AN25" s="41"/>
      <c r="AO25" s="37"/>
      <c r="AP25" s="37"/>
      <c r="AQ25" s="40"/>
    </row>
    <row r="26" spans="1:43" ht="21.95" customHeight="1" x14ac:dyDescent="0.2">
      <c r="A26" s="114"/>
      <c r="B26" s="33"/>
      <c r="C26" s="87"/>
      <c r="D26" s="34"/>
      <c r="E26" s="35"/>
      <c r="F26" s="36"/>
      <c r="G26" s="37"/>
      <c r="H26" s="37"/>
      <c r="I26" s="38"/>
      <c r="J26" s="42"/>
      <c r="K26" s="37"/>
      <c r="L26" s="37"/>
      <c r="M26" s="37"/>
      <c r="N26" s="38"/>
      <c r="O26" s="36"/>
      <c r="P26" s="37"/>
      <c r="Q26" s="37"/>
      <c r="R26" s="37"/>
      <c r="S26" s="37"/>
      <c r="T26" s="38"/>
      <c r="U26" s="36"/>
      <c r="V26" s="37"/>
      <c r="W26" s="37"/>
      <c r="X26" s="35"/>
      <c r="Y26" s="39"/>
      <c r="Z26" s="37"/>
      <c r="AA26" s="38"/>
      <c r="AB26" s="36"/>
      <c r="AC26" s="37"/>
      <c r="AD26" s="37"/>
      <c r="AE26" s="37"/>
      <c r="AF26" s="37"/>
      <c r="AG26" s="40"/>
      <c r="AH26" s="103"/>
      <c r="AI26" s="103"/>
      <c r="AJ26" s="103"/>
      <c r="AK26" s="103"/>
      <c r="AL26" s="103"/>
      <c r="AM26" s="103"/>
      <c r="AN26" s="41"/>
      <c r="AO26" s="37"/>
      <c r="AP26" s="37"/>
      <c r="AQ26" s="40"/>
    </row>
    <row r="27" spans="1:43" ht="21.95" customHeight="1" x14ac:dyDescent="0.2">
      <c r="A27" s="114"/>
      <c r="B27" s="33"/>
      <c r="C27" s="87"/>
      <c r="D27" s="34"/>
      <c r="E27" s="35"/>
      <c r="F27" s="36"/>
      <c r="G27" s="37"/>
      <c r="H27" s="37"/>
      <c r="I27" s="38"/>
      <c r="J27" s="36"/>
      <c r="K27" s="37"/>
      <c r="L27" s="37"/>
      <c r="M27" s="37"/>
      <c r="N27" s="38"/>
      <c r="O27" s="36"/>
      <c r="P27" s="37"/>
      <c r="Q27" s="37"/>
      <c r="R27" s="37"/>
      <c r="S27" s="37"/>
      <c r="T27" s="38"/>
      <c r="U27" s="36"/>
      <c r="V27" s="37"/>
      <c r="W27" s="37"/>
      <c r="X27" s="35"/>
      <c r="Y27" s="39"/>
      <c r="Z27" s="37"/>
      <c r="AA27" s="38"/>
      <c r="AB27" s="36"/>
      <c r="AC27" s="37"/>
      <c r="AD27" s="37"/>
      <c r="AE27" s="37"/>
      <c r="AF27" s="37"/>
      <c r="AG27" s="40"/>
      <c r="AH27" s="103"/>
      <c r="AI27" s="103"/>
      <c r="AJ27" s="103"/>
      <c r="AK27" s="103"/>
      <c r="AL27" s="103"/>
      <c r="AM27" s="103"/>
      <c r="AN27" s="41"/>
      <c r="AO27" s="37"/>
      <c r="AP27" s="37"/>
      <c r="AQ27" s="40"/>
    </row>
    <row r="28" spans="1:43" ht="21.95" customHeight="1" x14ac:dyDescent="0.2">
      <c r="A28" s="114"/>
      <c r="B28" s="33"/>
      <c r="C28" s="87"/>
      <c r="D28" s="34"/>
      <c r="E28" s="35"/>
      <c r="F28" s="36"/>
      <c r="G28" s="37"/>
      <c r="H28" s="37"/>
      <c r="I28" s="38"/>
      <c r="J28" s="36"/>
      <c r="K28" s="56"/>
      <c r="L28" s="56"/>
      <c r="M28" s="56"/>
      <c r="N28" s="38"/>
      <c r="O28" s="36"/>
      <c r="P28" s="37"/>
      <c r="Q28" s="37"/>
      <c r="R28" s="37"/>
      <c r="S28" s="37"/>
      <c r="T28" s="38"/>
      <c r="U28" s="36"/>
      <c r="V28" s="37"/>
      <c r="W28" s="37"/>
      <c r="X28" s="35"/>
      <c r="Y28" s="39"/>
      <c r="Z28" s="37"/>
      <c r="AA28" s="38"/>
      <c r="AB28" s="36"/>
      <c r="AC28" s="37"/>
      <c r="AD28" s="37"/>
      <c r="AE28" s="37"/>
      <c r="AF28" s="37"/>
      <c r="AG28" s="40"/>
      <c r="AH28" s="103"/>
      <c r="AI28" s="103"/>
      <c r="AJ28" s="103"/>
      <c r="AK28" s="103"/>
      <c r="AL28" s="103"/>
      <c r="AM28" s="103"/>
      <c r="AN28" s="41"/>
      <c r="AO28" s="37"/>
      <c r="AP28" s="37"/>
      <c r="AQ28" s="40"/>
    </row>
    <row r="29" spans="1:43" ht="21.95" customHeight="1" x14ac:dyDescent="0.2">
      <c r="A29" s="114"/>
      <c r="B29" s="33"/>
      <c r="C29" s="87"/>
      <c r="D29" s="34"/>
      <c r="E29" s="35"/>
      <c r="F29" s="36"/>
      <c r="G29" s="37"/>
      <c r="H29" s="37"/>
      <c r="I29" s="38"/>
      <c r="J29" s="36"/>
      <c r="K29" s="37"/>
      <c r="L29" s="37"/>
      <c r="M29" s="37"/>
      <c r="N29" s="38"/>
      <c r="O29" s="36"/>
      <c r="P29" s="37"/>
      <c r="Q29" s="37"/>
      <c r="R29" s="37"/>
      <c r="S29" s="37"/>
      <c r="T29" s="38"/>
      <c r="U29" s="36"/>
      <c r="V29" s="37"/>
      <c r="W29" s="37"/>
      <c r="X29" s="35"/>
      <c r="Y29" s="39"/>
      <c r="Z29" s="37"/>
      <c r="AA29" s="38"/>
      <c r="AB29" s="36"/>
      <c r="AC29" s="37"/>
      <c r="AD29" s="37"/>
      <c r="AE29" s="37"/>
      <c r="AF29" s="37"/>
      <c r="AG29" s="40"/>
      <c r="AH29" s="103"/>
      <c r="AI29" s="103"/>
      <c r="AJ29" s="103"/>
      <c r="AK29" s="103"/>
      <c r="AL29" s="103"/>
      <c r="AM29" s="103"/>
      <c r="AN29" s="41"/>
      <c r="AO29" s="37"/>
      <c r="AP29" s="37"/>
      <c r="AQ29" s="40"/>
    </row>
    <row r="30" spans="1:43" ht="21.95" customHeight="1" x14ac:dyDescent="0.2">
      <c r="A30" s="114"/>
      <c r="B30" s="33"/>
      <c r="C30" s="87"/>
      <c r="D30" s="34"/>
      <c r="E30" s="35"/>
      <c r="F30" s="36"/>
      <c r="G30" s="37"/>
      <c r="H30" s="37"/>
      <c r="I30" s="38"/>
      <c r="J30" s="56"/>
      <c r="K30" s="56"/>
      <c r="L30" s="56"/>
      <c r="M30" s="37"/>
      <c r="N30" s="38"/>
      <c r="O30" s="36"/>
      <c r="P30" s="37"/>
      <c r="Q30" s="37"/>
      <c r="R30" s="37"/>
      <c r="S30" s="37"/>
      <c r="T30" s="38"/>
      <c r="U30" s="36"/>
      <c r="V30" s="37"/>
      <c r="W30" s="37"/>
      <c r="X30" s="35"/>
      <c r="Y30" s="39"/>
      <c r="Z30" s="37"/>
      <c r="AA30" s="38"/>
      <c r="AB30" s="36"/>
      <c r="AC30" s="37"/>
      <c r="AD30" s="37"/>
      <c r="AE30" s="37"/>
      <c r="AF30" s="37"/>
      <c r="AG30" s="40"/>
      <c r="AH30" s="103"/>
      <c r="AI30" s="103"/>
      <c r="AJ30" s="103"/>
      <c r="AK30" s="103"/>
      <c r="AL30" s="103"/>
      <c r="AM30" s="103"/>
      <c r="AN30" s="41"/>
      <c r="AO30" s="37"/>
      <c r="AP30" s="37"/>
      <c r="AQ30" s="40"/>
    </row>
    <row r="31" spans="1:43" ht="21.95" customHeight="1" x14ac:dyDescent="0.2">
      <c r="A31" s="114"/>
      <c r="B31" s="33"/>
      <c r="C31" s="87"/>
      <c r="D31" s="61">
        <v>380</v>
      </c>
      <c r="E31" s="62">
        <v>389.23</v>
      </c>
      <c r="F31" s="36"/>
      <c r="G31" s="37"/>
      <c r="H31" s="37"/>
      <c r="I31" s="38"/>
      <c r="J31" s="43" t="s">
        <v>110</v>
      </c>
      <c r="K31" s="43" t="s">
        <v>110</v>
      </c>
      <c r="L31" s="43" t="s">
        <v>110</v>
      </c>
      <c r="M31" s="43" t="s">
        <v>110</v>
      </c>
      <c r="N31" s="38"/>
      <c r="O31" s="36" t="s">
        <v>153</v>
      </c>
      <c r="P31" s="37" t="s">
        <v>144</v>
      </c>
      <c r="Q31" s="37"/>
      <c r="R31" s="37"/>
      <c r="S31" s="37"/>
      <c r="T31" s="38"/>
      <c r="U31" s="36" t="s">
        <v>26</v>
      </c>
      <c r="V31" s="37"/>
      <c r="W31" s="37"/>
      <c r="X31" s="35" t="s">
        <v>134</v>
      </c>
      <c r="Y31" s="39">
        <v>25</v>
      </c>
      <c r="Z31" s="37"/>
      <c r="AA31" s="38"/>
      <c r="AB31" s="36" t="s">
        <v>122</v>
      </c>
      <c r="AC31" s="37"/>
      <c r="AD31" s="37" t="s">
        <v>136</v>
      </c>
      <c r="AE31" s="37" t="s">
        <v>147</v>
      </c>
      <c r="AF31" s="37" t="s">
        <v>138</v>
      </c>
      <c r="AG31" s="40" t="s">
        <v>139</v>
      </c>
      <c r="AH31" s="103" t="s">
        <v>214</v>
      </c>
      <c r="AI31" s="103"/>
      <c r="AJ31" s="103"/>
      <c r="AK31" s="103"/>
      <c r="AL31" s="103"/>
      <c r="AM31" s="103"/>
      <c r="AN31" s="41"/>
      <c r="AO31" s="37"/>
      <c r="AP31" s="37"/>
      <c r="AQ31" s="40"/>
    </row>
    <row r="32" spans="1:43" ht="21.95" customHeight="1" x14ac:dyDescent="0.2">
      <c r="A32" s="114"/>
      <c r="B32" s="33"/>
      <c r="C32" s="87"/>
      <c r="D32" s="34"/>
      <c r="E32" s="63" t="s">
        <v>41</v>
      </c>
      <c r="F32" s="36"/>
      <c r="G32" s="37"/>
      <c r="H32" s="37"/>
      <c r="I32" s="38"/>
      <c r="J32" s="36"/>
      <c r="K32" s="37"/>
      <c r="L32" s="37"/>
      <c r="M32" s="37"/>
      <c r="N32" s="38"/>
      <c r="O32" s="36"/>
      <c r="P32" s="37"/>
      <c r="Q32" s="37"/>
      <c r="R32" s="37"/>
      <c r="S32" s="37"/>
      <c r="T32" s="38"/>
      <c r="U32" s="36"/>
      <c r="V32" s="37"/>
      <c r="W32" s="37"/>
      <c r="X32" s="35"/>
      <c r="Y32" s="39"/>
      <c r="Z32" s="37"/>
      <c r="AA32" s="38"/>
      <c r="AB32" s="36"/>
      <c r="AC32" s="37"/>
      <c r="AD32" s="37"/>
      <c r="AE32" s="37"/>
      <c r="AF32" s="37"/>
      <c r="AG32" s="40"/>
      <c r="AH32" s="103" t="s">
        <v>250</v>
      </c>
      <c r="AI32" s="103"/>
      <c r="AJ32" s="103"/>
      <c r="AK32" s="103"/>
      <c r="AL32" s="103"/>
      <c r="AM32" s="103"/>
      <c r="AN32" s="41"/>
      <c r="AO32" s="37"/>
      <c r="AP32" s="37"/>
      <c r="AQ32" s="40"/>
    </row>
    <row r="33" spans="1:43" ht="21.95" customHeight="1" x14ac:dyDescent="0.2">
      <c r="A33" s="114"/>
      <c r="B33" s="33"/>
      <c r="C33" s="87"/>
      <c r="D33" s="61"/>
      <c r="E33" s="62"/>
      <c r="F33" s="36"/>
      <c r="G33" s="37"/>
      <c r="H33" s="37"/>
      <c r="I33" s="38"/>
      <c r="J33" s="56"/>
      <c r="K33" s="56"/>
      <c r="L33" s="56"/>
      <c r="M33" s="56"/>
      <c r="N33" s="38"/>
      <c r="O33" s="36"/>
      <c r="P33" s="37"/>
      <c r="Q33" s="37"/>
      <c r="R33" s="37"/>
      <c r="S33" s="37"/>
      <c r="T33" s="38"/>
      <c r="U33" s="36"/>
      <c r="V33" s="37"/>
      <c r="W33" s="37"/>
      <c r="X33" s="35"/>
      <c r="Y33" s="39"/>
      <c r="Z33" s="37"/>
      <c r="AA33" s="38"/>
      <c r="AB33" s="36"/>
      <c r="AC33" s="37"/>
      <c r="AD33" s="37"/>
      <c r="AE33" s="37"/>
      <c r="AF33" s="37"/>
      <c r="AG33" s="40"/>
      <c r="AH33" s="103" t="s">
        <v>251</v>
      </c>
      <c r="AI33" s="103"/>
      <c r="AJ33" s="103"/>
      <c r="AK33" s="103"/>
      <c r="AL33" s="103"/>
      <c r="AM33" s="103"/>
      <c r="AN33" s="41"/>
      <c r="AO33" s="37"/>
      <c r="AP33" s="37"/>
      <c r="AQ33" s="40"/>
    </row>
    <row r="34" spans="1:43" ht="21.95" customHeight="1" x14ac:dyDescent="0.2">
      <c r="A34" s="114"/>
      <c r="B34" s="33"/>
      <c r="C34" s="87"/>
      <c r="D34" s="61"/>
      <c r="E34" s="69"/>
      <c r="F34" s="36"/>
      <c r="G34" s="37"/>
      <c r="H34" s="37"/>
      <c r="I34" s="38"/>
      <c r="J34" s="43"/>
      <c r="K34" s="43"/>
      <c r="L34" s="43"/>
      <c r="M34" s="43"/>
      <c r="N34" s="38"/>
      <c r="O34" s="36"/>
      <c r="P34" s="37"/>
      <c r="Q34" s="37"/>
      <c r="R34" s="37"/>
      <c r="S34" s="37"/>
      <c r="T34" s="38"/>
      <c r="U34" s="36"/>
      <c r="V34" s="37"/>
      <c r="W34" s="37"/>
      <c r="X34" s="35"/>
      <c r="Y34" s="39"/>
      <c r="Z34" s="37"/>
      <c r="AA34" s="38"/>
      <c r="AB34" s="36"/>
      <c r="AC34" s="37"/>
      <c r="AD34" s="37"/>
      <c r="AE34" s="37"/>
      <c r="AF34" s="37"/>
      <c r="AG34" s="40"/>
      <c r="AH34" s="103"/>
      <c r="AI34" s="103"/>
      <c r="AJ34" s="103"/>
      <c r="AK34" s="103"/>
      <c r="AL34" s="103"/>
      <c r="AM34" s="103"/>
      <c r="AN34" s="41"/>
      <c r="AO34" s="37"/>
      <c r="AP34" s="37"/>
      <c r="AQ34" s="40"/>
    </row>
    <row r="35" spans="1:43" ht="21.95" customHeight="1" x14ac:dyDescent="0.2">
      <c r="A35" s="114"/>
      <c r="B35" s="33"/>
      <c r="C35" s="87"/>
      <c r="D35" s="61"/>
      <c r="E35" s="62"/>
      <c r="F35" s="36"/>
      <c r="G35" s="37"/>
      <c r="H35" s="37"/>
      <c r="I35" s="38"/>
      <c r="J35" s="36"/>
      <c r="K35" s="37"/>
      <c r="L35" s="37"/>
      <c r="M35" s="37"/>
      <c r="N35" s="38"/>
      <c r="O35" s="36"/>
      <c r="P35" s="37"/>
      <c r="Q35" s="37"/>
      <c r="R35" s="37"/>
      <c r="S35" s="37"/>
      <c r="T35" s="38"/>
      <c r="U35" s="36"/>
      <c r="V35" s="37"/>
      <c r="W35" s="37"/>
      <c r="X35" s="35"/>
      <c r="Y35" s="39"/>
      <c r="Z35" s="37"/>
      <c r="AA35" s="38"/>
      <c r="AB35" s="36"/>
      <c r="AC35" s="37"/>
      <c r="AD35" s="37"/>
      <c r="AE35" s="37"/>
      <c r="AF35" s="37"/>
      <c r="AG35" s="40"/>
      <c r="AH35" s="103" t="s">
        <v>252</v>
      </c>
      <c r="AI35" s="103"/>
      <c r="AJ35" s="103"/>
      <c r="AK35" s="103"/>
      <c r="AL35" s="103"/>
      <c r="AM35" s="103"/>
      <c r="AN35" s="41"/>
      <c r="AO35" s="37"/>
      <c r="AP35" s="37"/>
      <c r="AQ35" s="40"/>
    </row>
    <row r="36" spans="1:43" ht="21.95" customHeight="1" x14ac:dyDescent="0.2">
      <c r="A36" s="114"/>
      <c r="B36" s="33"/>
      <c r="C36" s="87"/>
      <c r="D36" s="61"/>
      <c r="E36" s="62"/>
      <c r="F36" s="36"/>
      <c r="G36" s="37"/>
      <c r="H36" s="37"/>
      <c r="I36" s="38"/>
      <c r="J36" s="36"/>
      <c r="K36" s="37"/>
      <c r="L36" s="37"/>
      <c r="M36" s="37"/>
      <c r="N36" s="38"/>
      <c r="O36" s="36"/>
      <c r="P36" s="37"/>
      <c r="Q36" s="37"/>
      <c r="R36" s="37"/>
      <c r="S36" s="37"/>
      <c r="T36" s="38"/>
      <c r="U36" s="36"/>
      <c r="V36" s="37"/>
      <c r="W36" s="37"/>
      <c r="X36" s="35"/>
      <c r="Y36" s="39"/>
      <c r="Z36" s="37"/>
      <c r="AA36" s="38"/>
      <c r="AB36" s="36"/>
      <c r="AC36" s="37"/>
      <c r="AD36" s="37"/>
      <c r="AE36" s="37"/>
      <c r="AF36" s="37"/>
      <c r="AG36" s="40"/>
      <c r="AH36" s="103"/>
      <c r="AI36" s="103"/>
      <c r="AJ36" s="103"/>
      <c r="AK36" s="103"/>
      <c r="AL36" s="103"/>
      <c r="AM36" s="103"/>
      <c r="AN36" s="41"/>
      <c r="AO36" s="37"/>
      <c r="AP36" s="37"/>
      <c r="AQ36" s="40"/>
    </row>
    <row r="37" spans="1:43" ht="21.95" customHeight="1" x14ac:dyDescent="0.2">
      <c r="A37" s="114"/>
      <c r="B37" s="33"/>
      <c r="C37" s="87"/>
      <c r="D37" s="61"/>
      <c r="E37" s="62"/>
      <c r="F37" s="36"/>
      <c r="G37" s="37"/>
      <c r="H37" s="37"/>
      <c r="I37" s="38"/>
      <c r="J37" s="56"/>
      <c r="K37" s="56"/>
      <c r="L37" s="56"/>
      <c r="M37" s="56"/>
      <c r="N37" s="38"/>
      <c r="O37" s="36"/>
      <c r="P37" s="37"/>
      <c r="Q37" s="37"/>
      <c r="R37" s="37"/>
      <c r="S37" s="37"/>
      <c r="T37" s="38"/>
      <c r="U37" s="36"/>
      <c r="V37" s="37"/>
      <c r="W37" s="64"/>
      <c r="X37" s="35"/>
      <c r="Y37" s="39"/>
      <c r="Z37" s="37"/>
      <c r="AA37" s="38"/>
      <c r="AB37" s="36"/>
      <c r="AC37" s="37"/>
      <c r="AD37" s="37"/>
      <c r="AE37" s="37"/>
      <c r="AF37" s="37"/>
      <c r="AG37" s="40"/>
      <c r="AH37" s="103"/>
      <c r="AI37" s="103"/>
      <c r="AJ37" s="103"/>
      <c r="AK37" s="103"/>
      <c r="AL37" s="103"/>
      <c r="AM37" s="103"/>
      <c r="AN37" s="41"/>
      <c r="AO37" s="37"/>
      <c r="AP37" s="37"/>
      <c r="AQ37" s="40"/>
    </row>
    <row r="38" spans="1:43" ht="21.95" customHeight="1" x14ac:dyDescent="0.2">
      <c r="A38" s="114"/>
      <c r="B38" s="33"/>
      <c r="C38" s="87"/>
      <c r="D38" s="61"/>
      <c r="E38" s="62"/>
      <c r="F38" s="36"/>
      <c r="G38" s="37"/>
      <c r="H38" s="37"/>
      <c r="I38" s="38"/>
      <c r="J38" s="43"/>
      <c r="K38" s="43"/>
      <c r="L38" s="43"/>
      <c r="M38" s="43"/>
      <c r="N38" s="38"/>
      <c r="O38" s="36"/>
      <c r="P38" s="37"/>
      <c r="Q38" s="37"/>
      <c r="R38" s="37"/>
      <c r="S38" s="37"/>
      <c r="T38" s="38"/>
      <c r="U38" s="36"/>
      <c r="V38" s="37"/>
      <c r="W38" s="37"/>
      <c r="X38" s="35"/>
      <c r="Y38" s="39"/>
      <c r="Z38" s="37"/>
      <c r="AA38" s="38"/>
      <c r="AB38" s="36"/>
      <c r="AC38" s="37"/>
      <c r="AD38" s="37"/>
      <c r="AE38" s="37"/>
      <c r="AF38" s="37"/>
      <c r="AG38" s="40"/>
      <c r="AH38" s="103"/>
      <c r="AI38" s="103"/>
      <c r="AJ38" s="103"/>
      <c r="AK38" s="103"/>
      <c r="AL38" s="103"/>
      <c r="AM38" s="103"/>
      <c r="AN38" s="41"/>
      <c r="AO38" s="37"/>
      <c r="AP38" s="37"/>
      <c r="AQ38" s="40"/>
    </row>
    <row r="39" spans="1:43" ht="21.95" customHeight="1" x14ac:dyDescent="0.2">
      <c r="A39" s="114"/>
      <c r="B39" s="33"/>
      <c r="C39" s="87"/>
      <c r="D39" s="61"/>
      <c r="E39" s="62"/>
      <c r="F39" s="36"/>
      <c r="G39" s="37"/>
      <c r="H39" s="37"/>
      <c r="I39" s="38"/>
      <c r="J39" s="36"/>
      <c r="K39" s="37"/>
      <c r="L39" s="37"/>
      <c r="M39" s="37"/>
      <c r="N39" s="38"/>
      <c r="O39" s="36"/>
      <c r="P39" s="37"/>
      <c r="Q39" s="37"/>
      <c r="R39" s="37"/>
      <c r="S39" s="37"/>
      <c r="T39" s="38"/>
      <c r="U39" s="36"/>
      <c r="V39" s="37"/>
      <c r="W39" s="37"/>
      <c r="X39" s="35"/>
      <c r="Y39" s="39"/>
      <c r="Z39" s="37"/>
      <c r="AA39" s="38"/>
      <c r="AB39" s="36"/>
      <c r="AC39" s="37"/>
      <c r="AD39" s="37"/>
      <c r="AE39" s="37"/>
      <c r="AF39" s="37"/>
      <c r="AG39" s="40"/>
      <c r="AH39" s="103"/>
      <c r="AI39" s="103"/>
      <c r="AJ39" s="103"/>
      <c r="AK39" s="103"/>
      <c r="AL39" s="103"/>
      <c r="AM39" s="103"/>
      <c r="AN39" s="41"/>
      <c r="AO39" s="37"/>
      <c r="AP39" s="37"/>
      <c r="AQ39" s="40"/>
    </row>
    <row r="40" spans="1:43" ht="21.95" customHeight="1" x14ac:dyDescent="0.2">
      <c r="A40" s="114"/>
      <c r="B40" s="33"/>
      <c r="C40" s="87"/>
      <c r="D40" s="61"/>
      <c r="E40" s="62"/>
      <c r="F40" s="36"/>
      <c r="G40" s="37"/>
      <c r="H40" s="37"/>
      <c r="I40" s="38"/>
      <c r="J40" s="36"/>
      <c r="K40" s="37"/>
      <c r="L40" s="37"/>
      <c r="M40" s="37"/>
      <c r="N40" s="38"/>
      <c r="O40" s="36"/>
      <c r="P40" s="37"/>
      <c r="Q40" s="37"/>
      <c r="R40" s="37"/>
      <c r="S40" s="37"/>
      <c r="T40" s="38"/>
      <c r="U40" s="36"/>
      <c r="V40" s="37"/>
      <c r="W40" s="37"/>
      <c r="X40" s="35"/>
      <c r="Y40" s="39"/>
      <c r="Z40" s="37"/>
      <c r="AA40" s="38"/>
      <c r="AB40" s="36"/>
      <c r="AC40" s="37"/>
      <c r="AD40" s="37"/>
      <c r="AE40" s="37"/>
      <c r="AF40" s="37"/>
      <c r="AG40" s="40"/>
      <c r="AH40" s="103"/>
      <c r="AI40" s="103"/>
      <c r="AJ40" s="103"/>
      <c r="AK40" s="103"/>
      <c r="AL40" s="103"/>
      <c r="AM40" s="103"/>
      <c r="AN40" s="41"/>
      <c r="AO40" s="37"/>
      <c r="AP40" s="37"/>
      <c r="AQ40" s="40"/>
    </row>
    <row r="41" spans="1:43" ht="21.95" customHeight="1" x14ac:dyDescent="0.2">
      <c r="A41" s="114"/>
      <c r="B41" s="33"/>
      <c r="C41" s="87"/>
      <c r="D41" s="61"/>
      <c r="E41" s="62"/>
      <c r="F41" s="36"/>
      <c r="G41" s="37"/>
      <c r="H41" s="37"/>
      <c r="I41" s="38"/>
      <c r="J41" s="36"/>
      <c r="K41" s="37"/>
      <c r="L41" s="37"/>
      <c r="M41" s="37"/>
      <c r="N41" s="38"/>
      <c r="O41" s="36"/>
      <c r="P41" s="37"/>
      <c r="Q41" s="37"/>
      <c r="R41" s="37"/>
      <c r="S41" s="37"/>
      <c r="T41" s="38"/>
      <c r="U41" s="36"/>
      <c r="V41" s="37"/>
      <c r="W41" s="37"/>
      <c r="X41" s="35"/>
      <c r="Y41" s="39"/>
      <c r="Z41" s="37"/>
      <c r="AA41" s="38"/>
      <c r="AB41" s="36"/>
      <c r="AC41" s="37"/>
      <c r="AD41" s="37"/>
      <c r="AE41" s="37"/>
      <c r="AF41" s="37"/>
      <c r="AG41" s="40"/>
      <c r="AH41" s="103"/>
      <c r="AI41" s="103"/>
      <c r="AJ41" s="103"/>
      <c r="AK41" s="103"/>
      <c r="AL41" s="103"/>
      <c r="AM41" s="103"/>
      <c r="AN41" s="41"/>
      <c r="AO41" s="37"/>
      <c r="AP41" s="37"/>
      <c r="AQ41" s="40"/>
    </row>
    <row r="42" spans="1:43" ht="21.95" customHeight="1" x14ac:dyDescent="0.2">
      <c r="A42" s="114"/>
      <c r="B42" s="33"/>
      <c r="C42" s="87"/>
      <c r="D42" s="61"/>
      <c r="E42" s="62"/>
      <c r="F42" s="36"/>
      <c r="G42" s="37"/>
      <c r="H42" s="37"/>
      <c r="I42" s="38"/>
      <c r="J42" s="36"/>
      <c r="K42" s="37"/>
      <c r="L42" s="37"/>
      <c r="M42" s="37"/>
      <c r="N42" s="38"/>
      <c r="O42" s="36"/>
      <c r="P42" s="37"/>
      <c r="Q42" s="37"/>
      <c r="R42" s="37"/>
      <c r="S42" s="37"/>
      <c r="T42" s="38"/>
      <c r="U42" s="36"/>
      <c r="V42" s="37"/>
      <c r="W42" s="37"/>
      <c r="X42" s="35"/>
      <c r="Y42" s="39"/>
      <c r="Z42" s="37"/>
      <c r="AA42" s="38"/>
      <c r="AB42" s="36"/>
      <c r="AC42" s="37"/>
      <c r="AD42" s="37"/>
      <c r="AE42" s="37"/>
      <c r="AF42" s="37"/>
      <c r="AG42" s="40"/>
      <c r="AH42" s="102"/>
      <c r="AI42" s="103"/>
      <c r="AJ42" s="103"/>
      <c r="AK42" s="103"/>
      <c r="AL42" s="103"/>
      <c r="AM42" s="104"/>
      <c r="AN42" s="41"/>
      <c r="AO42" s="37"/>
      <c r="AP42" s="37"/>
      <c r="AQ42" s="40"/>
    </row>
    <row r="43" spans="1:43" ht="21.95" customHeight="1" x14ac:dyDescent="0.2">
      <c r="A43" s="114"/>
      <c r="B43" s="33"/>
      <c r="C43" s="87"/>
      <c r="D43" s="61"/>
      <c r="E43" s="62"/>
      <c r="F43" s="36"/>
      <c r="G43" s="37"/>
      <c r="H43" s="37"/>
      <c r="I43" s="38"/>
      <c r="J43" s="36"/>
      <c r="K43" s="37"/>
      <c r="L43" s="37"/>
      <c r="M43" s="37"/>
      <c r="N43" s="38"/>
      <c r="O43" s="36"/>
      <c r="P43" s="37"/>
      <c r="Q43" s="37"/>
      <c r="R43" s="37"/>
      <c r="S43" s="37"/>
      <c r="T43" s="38"/>
      <c r="U43" s="36"/>
      <c r="V43" s="37"/>
      <c r="W43" s="37"/>
      <c r="X43" s="35"/>
      <c r="Y43" s="39"/>
      <c r="Z43" s="37"/>
      <c r="AA43" s="38"/>
      <c r="AB43" s="36"/>
      <c r="AC43" s="37"/>
      <c r="AD43" s="37"/>
      <c r="AE43" s="37"/>
      <c r="AF43" s="37"/>
      <c r="AG43" s="40"/>
      <c r="AH43" s="102"/>
      <c r="AI43" s="103"/>
      <c r="AJ43" s="103"/>
      <c r="AK43" s="103"/>
      <c r="AL43" s="103"/>
      <c r="AM43" s="104"/>
      <c r="AN43" s="41"/>
      <c r="AO43" s="37"/>
      <c r="AP43" s="37"/>
      <c r="AQ43" s="40"/>
    </row>
    <row r="44" spans="1:43" ht="21.95" customHeight="1" x14ac:dyDescent="0.2">
      <c r="A44" s="114"/>
      <c r="B44" s="33"/>
      <c r="C44" s="87"/>
      <c r="D44" s="61"/>
      <c r="E44" s="62"/>
      <c r="F44" s="36"/>
      <c r="G44" s="37"/>
      <c r="H44" s="37"/>
      <c r="I44" s="38"/>
      <c r="J44" s="36"/>
      <c r="K44" s="37"/>
      <c r="L44" s="37"/>
      <c r="M44" s="37"/>
      <c r="N44" s="38"/>
      <c r="O44" s="36"/>
      <c r="P44" s="37"/>
      <c r="Q44" s="37"/>
      <c r="R44" s="37"/>
      <c r="S44" s="37"/>
      <c r="T44" s="38"/>
      <c r="U44" s="36"/>
      <c r="V44" s="37"/>
      <c r="W44" s="37"/>
      <c r="X44" s="35"/>
      <c r="Y44" s="39"/>
      <c r="Z44" s="37"/>
      <c r="AA44" s="38"/>
      <c r="AB44" s="36"/>
      <c r="AC44" s="37"/>
      <c r="AD44" s="37"/>
      <c r="AE44" s="37"/>
      <c r="AF44" s="37"/>
      <c r="AG44" s="40"/>
      <c r="AH44" s="103"/>
      <c r="AI44" s="103"/>
      <c r="AJ44" s="103"/>
      <c r="AK44" s="103"/>
      <c r="AL44" s="103"/>
      <c r="AM44" s="103"/>
      <c r="AN44" s="41"/>
      <c r="AO44" s="37"/>
      <c r="AP44" s="37"/>
      <c r="AQ44" s="40"/>
    </row>
    <row r="45" spans="1:43" ht="21.95" customHeight="1" x14ac:dyDescent="0.2">
      <c r="A45" s="114"/>
      <c r="B45" s="33"/>
      <c r="C45" s="87"/>
      <c r="D45" s="61"/>
      <c r="E45" s="62"/>
      <c r="F45" s="36"/>
      <c r="G45" s="37"/>
      <c r="H45" s="37"/>
      <c r="I45" s="38"/>
      <c r="J45" s="36"/>
      <c r="K45" s="37"/>
      <c r="L45" s="37"/>
      <c r="M45" s="37"/>
      <c r="N45" s="38"/>
      <c r="O45" s="36"/>
      <c r="P45" s="37"/>
      <c r="Q45" s="37"/>
      <c r="R45" s="37"/>
      <c r="S45" s="37"/>
      <c r="T45" s="38"/>
      <c r="U45" s="36"/>
      <c r="V45" s="37"/>
      <c r="W45" s="37"/>
      <c r="X45" s="35"/>
      <c r="Y45" s="39"/>
      <c r="Z45" s="37"/>
      <c r="AA45" s="38"/>
      <c r="AB45" s="36"/>
      <c r="AC45" s="37"/>
      <c r="AD45" s="37"/>
      <c r="AE45" s="37"/>
      <c r="AF45" s="37"/>
      <c r="AG45" s="40"/>
      <c r="AH45" s="103"/>
      <c r="AI45" s="103"/>
      <c r="AJ45" s="103"/>
      <c r="AK45" s="103"/>
      <c r="AL45" s="103"/>
      <c r="AM45" s="103"/>
      <c r="AN45" s="41"/>
      <c r="AO45" s="37"/>
      <c r="AP45" s="37"/>
      <c r="AQ45" s="40"/>
    </row>
    <row r="46" spans="1:43" ht="21.95" customHeight="1" x14ac:dyDescent="0.2">
      <c r="A46" s="114"/>
      <c r="B46" s="33"/>
      <c r="C46" s="87"/>
      <c r="D46" s="61"/>
      <c r="E46" s="62"/>
      <c r="F46" s="36"/>
      <c r="G46" s="37"/>
      <c r="H46" s="37"/>
      <c r="I46" s="38"/>
      <c r="J46" s="36"/>
      <c r="K46" s="37"/>
      <c r="L46" s="37"/>
      <c r="M46" s="37"/>
      <c r="N46" s="38"/>
      <c r="O46" s="36"/>
      <c r="P46" s="37"/>
      <c r="Q46" s="37"/>
      <c r="R46" s="37"/>
      <c r="S46" s="37"/>
      <c r="T46" s="38"/>
      <c r="U46" s="36"/>
      <c r="V46" s="37"/>
      <c r="W46" s="37"/>
      <c r="X46" s="35"/>
      <c r="Y46" s="39"/>
      <c r="Z46" s="37"/>
      <c r="AA46" s="38"/>
      <c r="AB46" s="36"/>
      <c r="AC46" s="37"/>
      <c r="AD46" s="37"/>
      <c r="AE46" s="37"/>
      <c r="AF46" s="37"/>
      <c r="AG46" s="40"/>
      <c r="AH46" s="103"/>
      <c r="AI46" s="103"/>
      <c r="AJ46" s="103"/>
      <c r="AK46" s="103"/>
      <c r="AL46" s="103"/>
      <c r="AM46" s="103"/>
      <c r="AN46" s="41"/>
      <c r="AO46" s="37"/>
      <c r="AP46" s="37"/>
      <c r="AQ46" s="40"/>
    </row>
    <row r="47" spans="1:43" ht="21.95" customHeight="1" thickBot="1" x14ac:dyDescent="0.25">
      <c r="A47" s="92"/>
      <c r="B47" s="44"/>
      <c r="C47" s="94"/>
      <c r="D47" s="70"/>
      <c r="E47" s="71"/>
      <c r="F47" s="47"/>
      <c r="G47" s="48"/>
      <c r="H47" s="48"/>
      <c r="I47" s="49"/>
      <c r="J47" s="47"/>
      <c r="K47" s="65"/>
      <c r="L47" s="65"/>
      <c r="M47" s="66"/>
      <c r="N47" s="49"/>
      <c r="O47" s="47"/>
      <c r="P47" s="48"/>
      <c r="Q47" s="48"/>
      <c r="R47" s="48"/>
      <c r="S47" s="48"/>
      <c r="T47" s="49"/>
      <c r="U47" s="47"/>
      <c r="V47" s="48"/>
      <c r="W47" s="48"/>
      <c r="X47" s="46"/>
      <c r="Y47" s="50"/>
      <c r="Z47" s="48"/>
      <c r="AA47" s="49"/>
      <c r="AB47" s="47"/>
      <c r="AC47" s="48"/>
      <c r="AD47" s="48"/>
      <c r="AE47" s="48"/>
      <c r="AF47" s="48"/>
      <c r="AG47" s="51"/>
      <c r="AH47" s="105"/>
      <c r="AI47" s="105"/>
      <c r="AJ47" s="105"/>
      <c r="AK47" s="105"/>
      <c r="AL47" s="105"/>
      <c r="AM47" s="105"/>
      <c r="AN47" s="52"/>
      <c r="AO47" s="48"/>
      <c r="AP47" s="48"/>
      <c r="AQ47" s="51"/>
    </row>
  </sheetData>
  <mergeCells count="89"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J6:J11"/>
    <mergeCell ref="K6:K11"/>
    <mergeCell ref="L6:L11"/>
    <mergeCell ref="M6:M11"/>
    <mergeCell ref="N6:N11"/>
    <mergeCell ref="U6:X6"/>
    <mergeCell ref="U8:U11"/>
    <mergeCell ref="V8:V11"/>
    <mergeCell ref="W8:W11"/>
    <mergeCell ref="X8:X11"/>
    <mergeCell ref="P6:P11"/>
    <mergeCell ref="Q6:Q11"/>
    <mergeCell ref="R6:R11"/>
    <mergeCell ref="S6:S11"/>
    <mergeCell ref="T6:T11"/>
    <mergeCell ref="AO6:AO11"/>
    <mergeCell ref="Y6:AA6"/>
    <mergeCell ref="AB6:AB11"/>
    <mergeCell ref="AC6:AC11"/>
    <mergeCell ref="AD6:AD11"/>
    <mergeCell ref="Y8:Y11"/>
    <mergeCell ref="Z8:Z11"/>
    <mergeCell ref="AA8:AA11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H18:AM18"/>
    <mergeCell ref="AH19:AM19"/>
    <mergeCell ref="AH20:AM20"/>
    <mergeCell ref="AH21:AM21"/>
    <mergeCell ref="AH22:AM22"/>
    <mergeCell ref="AH35:AM35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H33:AM33"/>
    <mergeCell ref="AH34:AM34"/>
    <mergeCell ref="AH47:AM47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</mergeCells>
  <phoneticPr fontId="15" type="noConversion"/>
  <pageMargins left="0.75" right="0.75" top="1" bottom="1" header="0.5" footer="0.5"/>
  <pageSetup paperSize="5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Synoptic Log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Sheet1!Print_Area</vt:lpstr>
      <vt:lpstr>Sheet10!Print_Area</vt:lpstr>
      <vt:lpstr>Sheet11!Print_Area</vt:lpstr>
      <vt:lpstr>Sheet2!Print_Area</vt:lpstr>
      <vt:lpstr>Sheet3!Print_Area</vt:lpstr>
      <vt:lpstr>Sheet9!Print_Area</vt:lpstr>
      <vt:lpstr>'Synoptic Log'!Print_Area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Lara.Lewis</cp:lastModifiedBy>
  <cp:lastPrinted>2013-02-27T19:47:58Z</cp:lastPrinted>
  <dcterms:created xsi:type="dcterms:W3CDTF">2006-07-02T00:04:56Z</dcterms:created>
  <dcterms:modified xsi:type="dcterms:W3CDTF">2013-02-27T19:48:02Z</dcterms:modified>
</cp:coreProperties>
</file>